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orkland.sharepoint.com/teams/MeldalSGrenda2/Delte dokumenter/02 Prosjektgjennomføring/01 Prosjektering/06_Detaljprosjekt/2025-03-21 Konkurransegrunnlag - grunnarbeider og ledningsarbeider/Dokumenter 06.07.26/"/>
    </mc:Choice>
  </mc:AlternateContent>
  <xr:revisionPtr revIDLastSave="276" documentId="8_{7C534299-D527-474E-8EE8-57192DD2C76E}" xr6:coauthVersionLast="47" xr6:coauthVersionMax="47" xr10:uidLastSave="{A8139687-D757-496B-99D6-2E2513875CE1}"/>
  <workbookProtection workbookAlgorithmName="SHA-512" workbookHashValue="QS8UE72/eav5APundthIEzwzsRN5zNJ2AIRQLvkvWl/4fGpbFoS8XlWg4Q8mszRoSvoE1H+KVvkeiSM2TEd9iQ==" workbookSaltValue="C0jIc1EHJf+4k6rjJ4oJgg==" workbookSpinCount="100000" lockStructure="1"/>
  <bookViews>
    <workbookView xWindow="-120" yWindow="-120" windowWidth="29040" windowHeight="15720" xr2:uid="{D35B282A-F366-4963-94C2-F40525B89E3F}"/>
  </bookViews>
  <sheets>
    <sheet name="Ark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2" i="2" l="1"/>
  <c r="G73" i="2"/>
  <c r="G20" i="2"/>
  <c r="G112" i="2"/>
  <c r="G126" i="2"/>
  <c r="G77" i="2"/>
  <c r="G78" i="2"/>
  <c r="G116" i="2"/>
  <c r="G115" i="2"/>
  <c r="G114" i="2"/>
  <c r="G111" i="2"/>
  <c r="G110" i="2"/>
  <c r="G104" i="2"/>
  <c r="G103" i="2"/>
  <c r="G102" i="2"/>
  <c r="G101" i="2"/>
  <c r="G100" i="2"/>
  <c r="G99" i="2"/>
  <c r="G98" i="2"/>
  <c r="G97" i="2"/>
  <c r="G96" i="2"/>
  <c r="G95" i="2"/>
  <c r="G94" i="2"/>
  <c r="G93" i="2"/>
  <c r="G92" i="2"/>
  <c r="G91" i="2"/>
  <c r="G90" i="2"/>
  <c r="G89" i="2"/>
  <c r="G88" i="2"/>
  <c r="G87" i="2"/>
  <c r="G81" i="2"/>
  <c r="G80" i="2"/>
  <c r="G79" i="2"/>
  <c r="G76" i="2"/>
  <c r="G75" i="2"/>
  <c r="G74" i="2"/>
  <c r="G72" i="2"/>
  <c r="G65" i="2"/>
  <c r="G64" i="2"/>
  <c r="G63" i="2"/>
  <c r="G62" i="2"/>
  <c r="G61" i="2"/>
  <c r="G54" i="2"/>
  <c r="G18" i="2" s="1"/>
  <c r="G66" i="2" l="1"/>
  <c r="G19" i="2" s="1"/>
  <c r="G105" i="2"/>
  <c r="G21" i="2" s="1"/>
  <c r="G113" i="2"/>
  <c r="G117" i="2" s="1"/>
  <c r="G22" i="2" s="1"/>
  <c r="G23" i="2" l="1"/>
  <c r="G25" i="2" s="1"/>
  <c r="G2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tc={4369126F-E9E0-4BA5-9201-72C278F8DADC}</author>
    <author>Andersen Dag Marius</author>
  </authors>
  <commentList>
    <comment ref="C27" authorId="0" shapeId="0" xr:uid="{4369126F-E9E0-4BA5-9201-72C278F8DADC}">
      <text>
        <t>[Kommentartråd]
Din versjon av Excel lar deg lese denne kommentartråden. Eventuelle endringer i den vil imidlertid bli fjernet hvis filen åpnes i en nyere versjon av Excel. Finn ut mer: https://go.microsoft.com/fwlink/?linkid=870924
Kommentar:
    Kan være nødvendig å oppdatere disse boksene. A 1.1 er totalpris for utførelse.</t>
      </text>
    </comment>
    <comment ref="G29" authorId="1" shapeId="0" xr:uid="{344CD006-0B06-4816-8236-C8BBBC567134}">
      <text>
        <r>
          <rPr>
            <b/>
            <sz val="9"/>
            <color indexed="81"/>
            <rFont val="Tahoma"/>
            <family val="2"/>
          </rPr>
          <t>Andersen Dag Marius:</t>
        </r>
        <r>
          <rPr>
            <sz val="9"/>
            <color indexed="81"/>
            <rFont val="Tahoma"/>
            <family val="2"/>
          </rPr>
          <t xml:space="preserve">
Fylles ut av tilbyder.</t>
        </r>
      </text>
    </comment>
    <comment ref="E60" authorId="1" shapeId="0" xr:uid="{E9475E31-4E6B-482F-A19A-8CFA001C7B7F}">
      <text>
        <r>
          <rPr>
            <b/>
            <sz val="9"/>
            <color indexed="81"/>
            <rFont val="Tahoma"/>
            <family val="2"/>
          </rPr>
          <t>Andersen Dag Marius:</t>
        </r>
        <r>
          <rPr>
            <sz val="9"/>
            <color indexed="81"/>
            <rFont val="Tahoma"/>
            <family val="2"/>
          </rPr>
          <t xml:space="preserve">
Fylles ut av tilbyder.</t>
        </r>
      </text>
    </comment>
    <comment ref="F60" authorId="1" shapeId="0" xr:uid="{C16EC469-0F4E-43D8-AAE2-0CA2CDA68976}">
      <text>
        <r>
          <rPr>
            <b/>
            <sz val="9"/>
            <color indexed="81"/>
            <rFont val="Tahoma"/>
            <family val="2"/>
          </rPr>
          <t>Andersen Dag Marius:</t>
        </r>
        <r>
          <rPr>
            <sz val="9"/>
            <color indexed="81"/>
            <rFont val="Tahoma"/>
            <family val="2"/>
          </rPr>
          <t xml:space="preserve">
Fylles ut av oppdragsgiver.</t>
        </r>
      </text>
    </comment>
    <comment ref="E71" authorId="1" shapeId="0" xr:uid="{82478E22-6D20-49D5-A010-2B331C708DAC}">
      <text>
        <r>
          <rPr>
            <b/>
            <sz val="9"/>
            <color indexed="81"/>
            <rFont val="Tahoma"/>
            <family val="2"/>
          </rPr>
          <t>Andersen Dag Marius:</t>
        </r>
        <r>
          <rPr>
            <sz val="9"/>
            <color indexed="81"/>
            <rFont val="Tahoma"/>
            <family val="2"/>
          </rPr>
          <t xml:space="preserve">
Fylles ut av tilbyder.</t>
        </r>
      </text>
    </comment>
    <comment ref="F71" authorId="1" shapeId="0" xr:uid="{4BB76D42-D475-4DFF-989D-04E0F85C4FE9}">
      <text>
        <r>
          <rPr>
            <b/>
            <sz val="9"/>
            <color indexed="81"/>
            <rFont val="Tahoma"/>
            <family val="2"/>
          </rPr>
          <t>Andersen Dag Marius:</t>
        </r>
        <r>
          <rPr>
            <sz val="9"/>
            <color indexed="81"/>
            <rFont val="Tahoma"/>
            <family val="2"/>
          </rPr>
          <t xml:space="preserve">
Fylles ut av oppdragsgiver.</t>
        </r>
      </text>
    </comment>
    <comment ref="E86" authorId="1" shapeId="0" xr:uid="{A90B4879-7838-48BB-8D41-A44A5F6A77A2}">
      <text>
        <r>
          <rPr>
            <b/>
            <sz val="9"/>
            <color indexed="81"/>
            <rFont val="Tahoma"/>
            <family val="2"/>
          </rPr>
          <t>Andersen Dag Marius:</t>
        </r>
        <r>
          <rPr>
            <sz val="9"/>
            <color indexed="81"/>
            <rFont val="Tahoma"/>
            <family val="2"/>
          </rPr>
          <t xml:space="preserve">
Fylles ut av tilbyder.</t>
        </r>
      </text>
    </comment>
    <comment ref="F86" authorId="1" shapeId="0" xr:uid="{6EC4882F-B560-44B6-A44E-65D0155C6A48}">
      <text>
        <r>
          <rPr>
            <b/>
            <sz val="9"/>
            <color indexed="81"/>
            <rFont val="Tahoma"/>
            <family val="2"/>
          </rPr>
          <t>Andersen Dag Marius:</t>
        </r>
        <r>
          <rPr>
            <sz val="9"/>
            <color indexed="81"/>
            <rFont val="Tahoma"/>
            <family val="2"/>
          </rPr>
          <t xml:space="preserve">
Fylles ut av oppdragsgiver.</t>
        </r>
      </text>
    </comment>
    <comment ref="E109" authorId="1" shapeId="0" xr:uid="{C509D37D-9D7F-49D5-ACE1-B7495AA00E72}">
      <text>
        <r>
          <rPr>
            <b/>
            <sz val="9"/>
            <color indexed="81"/>
            <rFont val="Tahoma"/>
            <family val="2"/>
          </rPr>
          <t>Andersen Dag Marius:</t>
        </r>
        <r>
          <rPr>
            <sz val="9"/>
            <color indexed="81"/>
            <rFont val="Tahoma"/>
            <family val="2"/>
          </rPr>
          <t xml:space="preserve">
Fylles ut av tilbyder.</t>
        </r>
      </text>
    </comment>
    <comment ref="F109" authorId="1" shapeId="0" xr:uid="{21F925B4-45AC-46DE-B94E-E0C921C19816}">
      <text>
        <r>
          <rPr>
            <b/>
            <sz val="9"/>
            <color indexed="81"/>
            <rFont val="Tahoma"/>
            <family val="2"/>
          </rPr>
          <t>Andersen Dag Marius:</t>
        </r>
        <r>
          <rPr>
            <sz val="9"/>
            <color indexed="81"/>
            <rFont val="Tahoma"/>
            <family val="2"/>
          </rPr>
          <t xml:space="preserve">
Fylles ut av oppdragsgiver.</t>
        </r>
      </text>
    </comment>
    <comment ref="G121" authorId="1" shapeId="0" xr:uid="{4BC60626-80CB-447D-9FDA-33BB3650479C}">
      <text>
        <r>
          <rPr>
            <b/>
            <sz val="9"/>
            <color indexed="81"/>
            <rFont val="Tahoma"/>
            <family val="2"/>
          </rPr>
          <t>Andersen Dag Marius:</t>
        </r>
        <r>
          <rPr>
            <sz val="9"/>
            <color indexed="81"/>
            <rFont val="Tahoma"/>
            <family val="2"/>
          </rPr>
          <t xml:space="preserve">
Fylles ut av tilbyder.</t>
        </r>
      </text>
    </comment>
  </commentList>
</comments>
</file>

<file path=xl/sharedStrings.xml><?xml version="1.0" encoding="utf-8"?>
<sst xmlns="http://schemas.openxmlformats.org/spreadsheetml/2006/main" count="126" uniqueCount="100">
  <si>
    <t>Dokumenttype:</t>
  </si>
  <si>
    <t>Revideres av:</t>
  </si>
  <si>
    <t>Versjon:</t>
  </si>
  <si>
    <t>1.0</t>
  </si>
  <si>
    <t>Dokumentansvarlig:</t>
  </si>
  <si>
    <t>Godkjent dato:</t>
  </si>
  <si>
    <t>Roar S. Grindvold</t>
  </si>
  <si>
    <t>Prisskjema</t>
  </si>
  <si>
    <t>Prosjekt:</t>
  </si>
  <si>
    <t>Entreprenør:</t>
  </si>
  <si>
    <t>Kontraktsform:</t>
  </si>
  <si>
    <t>A.1</t>
  </si>
  <si>
    <t>PRISSAMMENSTILLING - EVALUERINGSGRUNNLAG</t>
  </si>
  <si>
    <t>Enhetspriser/timepriser/opsjoner som er blanke i underliggende kapittel anses å være inkludert i tilbudet/andre enhetspriser. Alle priser skal oppgis i norske kroner.</t>
  </si>
  <si>
    <t>Kapittel</t>
  </si>
  <si>
    <t>Beskrivelse</t>
  </si>
  <si>
    <t>Totalpris</t>
  </si>
  <si>
    <t>A.1.1</t>
  </si>
  <si>
    <t>Kontraktsum</t>
  </si>
  <si>
    <t>A.2.1</t>
  </si>
  <si>
    <t>Timepriser for administrasjon, rådgivning og konsulenter</t>
  </si>
  <si>
    <t>A.2.2</t>
  </si>
  <si>
    <t>Timepriser for utførende</t>
  </si>
  <si>
    <t xml:space="preserve">A.2.3 </t>
  </si>
  <si>
    <t>Timepriser for maskiner og utstyr, inkludert fører</t>
  </si>
  <si>
    <t>F.2.4</t>
  </si>
  <si>
    <t>Tilleggspriser og påslag</t>
  </si>
  <si>
    <t>Totalt eks. mva.</t>
  </si>
  <si>
    <t>mva.</t>
  </si>
  <si>
    <t>Totalt ink. mva.</t>
  </si>
  <si>
    <t>KONTRAKTSUM</t>
  </si>
  <si>
    <t>Ved evalueringen av tilbudet vil enhetspriser bli summert.                                                                                    Beløpet tillegges total evalueringssum.</t>
  </si>
  <si>
    <t>Pris</t>
  </si>
  <si>
    <t>0.1 Rigg og drift</t>
  </si>
  <si>
    <t>0.2 Regningsarbeid</t>
  </si>
  <si>
    <t>0.3 Grøfter</t>
  </si>
  <si>
    <t>0.4 Ledningsarbider</t>
  </si>
  <si>
    <t>0.5 Kummer</t>
  </si>
  <si>
    <t>0.6 Montasje av pumpestasjoner</t>
  </si>
  <si>
    <t>Sum eks. mva.</t>
  </si>
  <si>
    <t>A.2</t>
  </si>
  <si>
    <t>REGNINGSARBEIDER</t>
  </si>
  <si>
    <t xml:space="preserve">Tilbyder påtar seg å utføre arbeidene etter enhetspriser iht vedlagt beskrivelse. Det kan likevel være behov for regningsarbeider som ikke dekkes av beskrevne poster. Regningsarbeider skal ikke honoreres uten at arbeidet på forhånd er rekvidert av oppdragsgivers representant. Regningsarbeider gjøres opp etter medgåtte arbeidstimer. Entreprenøren påtar seg å utføre regningsarbeider på grunnlag av nedenstående timespriser. Pris for HMS- og administrasjonsarbeider, rigg mm. skal være inkludert i timeprisene. Timespriser skal inkludere alle tillegg til netto arbeidslønn, herunder sosiale utgifter, administrasjon, reise, diett, fortjeneste og andre påslag. Timeprisene skal inkluderer håndverktøy og servicebil. Egne og leide maskiner betales i henhold til entreprenørens liste over maskintimepriser. Det betales for disponerte timer (eksl. maskinstell og reparasjoner) med avrunding til 1/2 time. Antall timer er kun til bruk i evalueringen, og vil dermed ikke være forpliktende for oppdragsgiver. </t>
  </si>
  <si>
    <t>TIMEPRISER FOR ADMINISTRASJON, RÅDGIVERE OG KONSULENTER</t>
  </si>
  <si>
    <t>Ved evalueringen av tilbudet vil timepris bli ganget med timeantallet, og deretter summert.                           Beløpet tillegges total evalueringssum.</t>
  </si>
  <si>
    <t>Personell</t>
  </si>
  <si>
    <t>Timepris</t>
  </si>
  <si>
    <t>Timer</t>
  </si>
  <si>
    <t>Sum</t>
  </si>
  <si>
    <t>Prosjektleder</t>
  </si>
  <si>
    <t>Byggeplassleder/anleggsleder</t>
  </si>
  <si>
    <t>HMS/KS-ansvarlig</t>
  </si>
  <si>
    <t>TIMEPRISER FOR UTFØRENDE</t>
  </si>
  <si>
    <t>Grunnarbeider, fagbrev</t>
  </si>
  <si>
    <t>Grunnarbeider, hjelpearbeider</t>
  </si>
  <si>
    <t>Betongarbeider</t>
  </si>
  <si>
    <t>Landmåler med komplett utstyr</t>
  </si>
  <si>
    <t>Anleggsgartner</t>
  </si>
  <si>
    <t>Rørlegger</t>
  </si>
  <si>
    <t>Snekker</t>
  </si>
  <si>
    <t>Lærling</t>
  </si>
  <si>
    <t>A.2.3</t>
  </si>
  <si>
    <t>TIMEPRISER FOR MASKINER OG UTSTYR, INKLUDERT FØRER</t>
  </si>
  <si>
    <t>Gravemaskin &lt; 5 tonn (belter)</t>
  </si>
  <si>
    <t>Gravemaskin 5 -10  tonn (belter)</t>
  </si>
  <si>
    <t>Gravemaskin 10 -20  tonn (belter)</t>
  </si>
  <si>
    <t>Gravemaskin 20 -30  tonn (belter)</t>
  </si>
  <si>
    <t>Gravemaskin 10 -20  tonn (hjul)</t>
  </si>
  <si>
    <t>Tillegg for pigging</t>
  </si>
  <si>
    <t>Tillegg for spuntaggregat</t>
  </si>
  <si>
    <t>Hjullaster</t>
  </si>
  <si>
    <t xml:space="preserve">Lastebil </t>
  </si>
  <si>
    <t>Dumper</t>
  </si>
  <si>
    <t>Lastebil: Tillegg for henger</t>
  </si>
  <si>
    <t>Borerigg: energibrønner inkl. kompressor</t>
  </si>
  <si>
    <t>Borerigg: sprengningsarbeider</t>
  </si>
  <si>
    <t>Vibrovals</t>
  </si>
  <si>
    <t>Kranbil</t>
  </si>
  <si>
    <t>Mobilkran</t>
  </si>
  <si>
    <t>A.2.4</t>
  </si>
  <si>
    <t>Kategori</t>
  </si>
  <si>
    <t>Enhetspris</t>
  </si>
  <si>
    <t>Mengde</t>
  </si>
  <si>
    <t>Brøyting (kr/m2)</t>
  </si>
  <si>
    <t>Tining 1 m dybde (kr/dag)</t>
  </si>
  <si>
    <t>Materiell</t>
  </si>
  <si>
    <t>Hydraulisk pigg</t>
  </si>
  <si>
    <t>F.2.5</t>
  </si>
  <si>
    <t>Påslag</t>
  </si>
  <si>
    <t>Ved evalueringen av tilbudet vil opsjonsprisene bli summert.                                                                               Beløpet tillegges totalsum for evaluering.</t>
  </si>
  <si>
    <t>Nr</t>
  </si>
  <si>
    <t>1</t>
  </si>
  <si>
    <t>2</t>
  </si>
  <si>
    <t>Serviceavtaler </t>
  </si>
  <si>
    <t>3</t>
  </si>
  <si>
    <t>4</t>
  </si>
  <si>
    <t>0.7 Private stikkledningsanlegg (inngår i evalueringsgrunnlag, men ikke kontrakt)</t>
  </si>
  <si>
    <t>Vedl. 2 Prisskjema</t>
  </si>
  <si>
    <t>20041 Meldal S - Grenda - levering Gilde og Nordvoll APS</t>
  </si>
  <si>
    <t>NS 8407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</si>
</sst>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kr&quot;\ * #,##0.00_ ;_ &quot;kr&quot;\ * \-#,##0.00_ ;_ &quot;kr&quot;\ * &quot;-&quot;??_ ;_ @_ "/>
    <numFmt numFmtId="164" formatCode="_-&quot;kr&quot;\ * #,##0_-;\-&quot;kr&quot;\ * #,##0_-;_-&quot;kr&quot;\ * &quot;-&quot;??_-;_-@_-"/>
    <numFmt numFmtId="165" formatCode="0&quot; t&quot;"/>
    <numFmt numFmtId="166" formatCode="&quot;kr&quot;\ #,##0.00"/>
  </numFmts>
  <fonts count="9"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28"/>
      <color theme="1"/>
      <name val="Aptos Narrow"/>
      <family val="2"/>
      <scheme val="minor"/>
    </font>
    <font>
      <b/>
      <sz val="11"/>
      <name val="Aptos Narrow"/>
      <family val="2"/>
      <scheme val="minor"/>
    </font>
    <font>
      <sz val="11"/>
      <name val="Aptos Narrow"/>
      <family val="2"/>
      <scheme val="minor"/>
    </font>
    <font>
      <b/>
      <sz val="9"/>
      <color indexed="81"/>
      <name val="Tahoma"/>
      <family val="2"/>
    </font>
    <font>
      <sz val="9"/>
      <color indexed="81"/>
      <name val="Tahoma"/>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4">
    <xf numFmtId="0" fontId="0" fillId="0" borderId="0" xfId="0"/>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3" fillId="2" borderId="5" xfId="0" applyFont="1" applyFill="1" applyBorder="1" applyAlignment="1">
      <alignment horizontal="left"/>
    </xf>
    <xf numFmtId="0" fontId="3" fillId="2" borderId="6" xfId="0" applyFont="1" applyFill="1" applyBorder="1" applyAlignment="1">
      <alignment horizontal="left"/>
    </xf>
    <xf numFmtId="0" fontId="0" fillId="2" borderId="9" xfId="0" applyFill="1" applyBorder="1"/>
    <xf numFmtId="0" fontId="0" fillId="3" borderId="10" xfId="0" applyFill="1" applyBorder="1" applyAlignment="1">
      <alignment horizontal="left"/>
    </xf>
    <xf numFmtId="0" fontId="0" fillId="3" borderId="11" xfId="0" applyFill="1" applyBorder="1" applyAlignment="1">
      <alignment horizontal="left"/>
    </xf>
    <xf numFmtId="0" fontId="0" fillId="2" borderId="10" xfId="0" applyFill="1" applyBorder="1" applyAlignment="1">
      <alignment horizontal="left"/>
    </xf>
    <xf numFmtId="0" fontId="3" fillId="2" borderId="11" xfId="0" applyFont="1" applyFill="1" applyBorder="1" applyAlignment="1">
      <alignment horizontal="left"/>
    </xf>
    <xf numFmtId="0" fontId="0" fillId="3" borderId="14" xfId="0" applyFill="1" applyBorder="1" applyAlignment="1">
      <alignment horizontal="left"/>
    </xf>
    <xf numFmtId="0" fontId="0" fillId="3" borderId="15" xfId="0" applyFill="1" applyBorder="1" applyAlignment="1">
      <alignment horizontal="left"/>
    </xf>
    <xf numFmtId="0" fontId="0" fillId="2" borderId="0" xfId="0" applyFill="1"/>
    <xf numFmtId="49" fontId="3" fillId="4" borderId="11" xfId="0" applyNumberFormat="1" applyFont="1" applyFill="1" applyBorder="1"/>
    <xf numFmtId="0" fontId="3" fillId="4" borderId="11" xfId="0" applyFont="1" applyFill="1" applyBorder="1" applyAlignment="1">
      <alignment horizontal="left"/>
    </xf>
    <xf numFmtId="49" fontId="0" fillId="4" borderId="11" xfId="0" applyNumberFormat="1" applyFill="1" applyBorder="1"/>
    <xf numFmtId="164" fontId="0" fillId="4" borderId="11" xfId="1" applyNumberFormat="1" applyFont="1" applyFill="1" applyBorder="1" applyAlignment="1" applyProtection="1">
      <alignment horizontal="left"/>
      <protection locked="0"/>
    </xf>
    <xf numFmtId="49" fontId="0" fillId="2" borderId="0" xfId="0" applyNumberFormat="1" applyFill="1"/>
    <xf numFmtId="0" fontId="0" fillId="2" borderId="0" xfId="0" applyFill="1" applyAlignment="1">
      <alignment horizontal="right"/>
    </xf>
    <xf numFmtId="164" fontId="0" fillId="4" borderId="20" xfId="1" applyNumberFormat="1" applyFont="1" applyFill="1" applyBorder="1" applyProtection="1">
      <protection locked="0"/>
    </xf>
    <xf numFmtId="164" fontId="0" fillId="4" borderId="11" xfId="1" applyNumberFormat="1" applyFont="1" applyFill="1" applyBorder="1" applyProtection="1">
      <protection locked="0"/>
    </xf>
    <xf numFmtId="0" fontId="0" fillId="0" borderId="0" xfId="0" applyProtection="1">
      <protection locked="0"/>
    </xf>
    <xf numFmtId="49" fontId="3" fillId="4" borderId="11" xfId="0" applyNumberFormat="1" applyFont="1" applyFill="1" applyBorder="1" applyAlignment="1">
      <alignment horizontal="left"/>
    </xf>
    <xf numFmtId="0" fontId="3" fillId="4" borderId="11" xfId="0" applyFont="1" applyFill="1" applyBorder="1"/>
    <xf numFmtId="164" fontId="0" fillId="0" borderId="11" xfId="1" applyNumberFormat="1" applyFont="1" applyBorder="1" applyAlignment="1" applyProtection="1">
      <protection locked="0"/>
    </xf>
    <xf numFmtId="164" fontId="0" fillId="4" borderId="11" xfId="0" applyNumberFormat="1" applyFill="1" applyBorder="1" applyProtection="1">
      <protection locked="0"/>
    </xf>
    <xf numFmtId="49" fontId="0" fillId="4" borderId="11" xfId="0" applyNumberFormat="1" applyFill="1" applyBorder="1" applyAlignment="1">
      <alignment horizontal="left"/>
    </xf>
    <xf numFmtId="164" fontId="0" fillId="3" borderId="11" xfId="1" applyNumberFormat="1" applyFont="1" applyFill="1" applyBorder="1" applyProtection="1">
      <protection locked="0"/>
    </xf>
    <xf numFmtId="165" fontId="2" fillId="4" borderId="11" xfId="0" applyNumberFormat="1" applyFont="1" applyFill="1" applyBorder="1"/>
    <xf numFmtId="164" fontId="0" fillId="3" borderId="11" xfId="1" applyNumberFormat="1" applyFont="1" applyFill="1" applyBorder="1" applyProtection="1"/>
    <xf numFmtId="0" fontId="2" fillId="4" borderId="11" xfId="0" applyFont="1" applyFill="1" applyBorder="1"/>
    <xf numFmtId="164" fontId="0" fillId="4" borderId="11" xfId="0" applyNumberFormat="1" applyFill="1" applyBorder="1"/>
    <xf numFmtId="164" fontId="0" fillId="3" borderId="11" xfId="1" applyNumberFormat="1" applyFont="1" applyFill="1" applyBorder="1" applyAlignment="1" applyProtection="1"/>
    <xf numFmtId="0" fontId="0" fillId="2" borderId="22" xfId="0" applyFill="1" applyBorder="1"/>
    <xf numFmtId="49" fontId="0" fillId="2" borderId="23" xfId="0" applyNumberFormat="1" applyFill="1" applyBorder="1"/>
    <xf numFmtId="0" fontId="0" fillId="2" borderId="23" xfId="0" applyFill="1" applyBorder="1"/>
    <xf numFmtId="0" fontId="0" fillId="2" borderId="18" xfId="0" applyFill="1" applyBorder="1"/>
    <xf numFmtId="49" fontId="0" fillId="0" borderId="0" xfId="0" applyNumberFormat="1"/>
    <xf numFmtId="166" fontId="2" fillId="4" borderId="11" xfId="0" applyNumberFormat="1" applyFont="1" applyFill="1" applyBorder="1"/>
    <xf numFmtId="9" fontId="0" fillId="3" borderId="11" xfId="2" applyFont="1" applyFill="1" applyBorder="1" applyAlignment="1" applyProtection="1">
      <alignment horizontal="right"/>
      <protection locked="0"/>
    </xf>
    <xf numFmtId="49" fontId="0" fillId="4" borderId="12" xfId="0" applyNumberFormat="1" applyFill="1" applyBorder="1" applyAlignment="1">
      <alignment horizontal="left"/>
    </xf>
    <xf numFmtId="49" fontId="0" fillId="4" borderId="13" xfId="0" applyNumberFormat="1" applyFill="1" applyBorder="1" applyAlignment="1">
      <alignment horizontal="left"/>
    </xf>
    <xf numFmtId="0" fontId="3" fillId="4" borderId="11" xfId="0" applyFont="1" applyFill="1" applyBorder="1"/>
    <xf numFmtId="0" fontId="3" fillId="4" borderId="21" xfId="0" applyFont="1" applyFill="1" applyBorder="1"/>
    <xf numFmtId="0" fontId="3" fillId="4" borderId="13" xfId="0" applyFont="1" applyFill="1" applyBorder="1"/>
    <xf numFmtId="0" fontId="2" fillId="4" borderId="11" xfId="0" applyFont="1" applyFill="1" applyBorder="1"/>
    <xf numFmtId="0" fontId="2" fillId="4" borderId="21" xfId="0" applyFont="1" applyFill="1" applyBorder="1"/>
    <xf numFmtId="0" fontId="2" fillId="4" borderId="13" xfId="0" applyFont="1" applyFill="1" applyBorder="1"/>
    <xf numFmtId="0" fontId="0" fillId="4" borderId="12" xfId="0" applyFill="1" applyBorder="1"/>
    <xf numFmtId="0" fontId="0" fillId="4" borderId="21" xfId="0" applyFill="1" applyBorder="1"/>
    <xf numFmtId="0" fontId="0" fillId="4" borderId="13" xfId="0" applyFill="1" applyBorder="1"/>
    <xf numFmtId="49" fontId="0" fillId="4" borderId="11" xfId="0" applyNumberFormat="1" applyFill="1" applyBorder="1" applyAlignment="1">
      <alignment horizontal="left"/>
    </xf>
    <xf numFmtId="0" fontId="3" fillId="4" borderId="11" xfId="0" applyFont="1" applyFill="1" applyBorder="1" applyAlignment="1">
      <alignment horizontal="left"/>
    </xf>
    <xf numFmtId="49" fontId="0" fillId="4" borderId="11" xfId="0" applyNumberFormat="1" applyFill="1" applyBorder="1" applyAlignment="1">
      <alignment horizontal="left" wrapText="1"/>
    </xf>
    <xf numFmtId="49" fontId="3" fillId="4" borderId="11" xfId="0" applyNumberFormat="1" applyFont="1" applyFill="1" applyBorder="1" applyAlignment="1">
      <alignment horizontal="left" wrapText="1"/>
    </xf>
    <xf numFmtId="49" fontId="3" fillId="4" borderId="12" xfId="0" applyNumberFormat="1" applyFont="1" applyFill="1" applyBorder="1" applyAlignment="1">
      <alignment horizontal="left"/>
    </xf>
    <xf numFmtId="49" fontId="3" fillId="4" borderId="13" xfId="0" applyNumberFormat="1" applyFont="1" applyFill="1" applyBorder="1" applyAlignment="1">
      <alignment horizontal="left"/>
    </xf>
    <xf numFmtId="49" fontId="3" fillId="4" borderId="11" xfId="0" applyNumberFormat="1" applyFont="1" applyFill="1" applyBorder="1" applyAlignment="1">
      <alignment horizontal="left"/>
    </xf>
    <xf numFmtId="49" fontId="6" fillId="4" borderId="11" xfId="0" applyNumberFormat="1" applyFont="1" applyFill="1" applyBorder="1" applyAlignment="1">
      <alignment horizontal="left"/>
    </xf>
    <xf numFmtId="49" fontId="0" fillId="4" borderId="11" xfId="0" applyNumberFormat="1" applyFill="1" applyBorder="1" applyAlignment="1">
      <alignment horizontal="left" vertical="top" wrapText="1"/>
    </xf>
    <xf numFmtId="49" fontId="5" fillId="4" borderId="12" xfId="0" applyNumberFormat="1" applyFont="1" applyFill="1" applyBorder="1" applyAlignment="1">
      <alignment horizontal="left"/>
    </xf>
    <xf numFmtId="49" fontId="5" fillId="4" borderId="21" xfId="0" applyNumberFormat="1" applyFont="1" applyFill="1" applyBorder="1" applyAlignment="1">
      <alignment horizontal="left"/>
    </xf>
    <xf numFmtId="49" fontId="5" fillId="4" borderId="13" xfId="0" applyNumberFormat="1" applyFont="1" applyFill="1" applyBorder="1" applyAlignment="1">
      <alignment horizontal="left"/>
    </xf>
    <xf numFmtId="49" fontId="0" fillId="2" borderId="0" xfId="0" applyNumberFormat="1" applyFill="1" applyAlignment="1">
      <alignment horizontal="left" vertical="top" wrapText="1"/>
    </xf>
    <xf numFmtId="0" fontId="3" fillId="2" borderId="7" xfId="0" applyFont="1" applyFill="1" applyBorder="1" applyAlignment="1">
      <alignment horizontal="left"/>
    </xf>
    <xf numFmtId="0" fontId="3" fillId="2" borderId="8" xfId="0" applyFont="1" applyFill="1" applyBorder="1" applyAlignment="1">
      <alignment horizontal="left"/>
    </xf>
    <xf numFmtId="0" fontId="0" fillId="3" borderId="3" xfId="0" applyFill="1" applyBorder="1" applyAlignment="1">
      <alignment horizontal="center"/>
    </xf>
    <xf numFmtId="0" fontId="0" fillId="3" borderId="9" xfId="0" applyFill="1" applyBorder="1" applyAlignment="1">
      <alignment horizontal="center"/>
    </xf>
    <xf numFmtId="0" fontId="0" fillId="3" borderId="18" xfId="0" applyFill="1" applyBorder="1" applyAlignment="1">
      <alignment horizontal="center"/>
    </xf>
    <xf numFmtId="0" fontId="0" fillId="3" borderId="12" xfId="0" applyFill="1" applyBorder="1" applyAlignment="1">
      <alignment horizontal="left"/>
    </xf>
    <xf numFmtId="0" fontId="0" fillId="3" borderId="13" xfId="0" applyFill="1" applyBorder="1" applyAlignment="1">
      <alignment horizontal="left"/>
    </xf>
    <xf numFmtId="0" fontId="3" fillId="2" borderId="12" xfId="0" applyFont="1" applyFill="1" applyBorder="1" applyAlignment="1">
      <alignment horizontal="left"/>
    </xf>
    <xf numFmtId="0" fontId="3" fillId="2" borderId="13" xfId="0" applyFont="1" applyFill="1" applyBorder="1" applyAlignment="1">
      <alignment horizontal="left"/>
    </xf>
    <xf numFmtId="14" fontId="0" fillId="3" borderId="16" xfId="0" applyNumberFormat="1" applyFill="1" applyBorder="1" applyAlignment="1">
      <alignment horizontal="left"/>
    </xf>
    <xf numFmtId="14" fontId="0" fillId="3" borderId="17" xfId="0" applyNumberFormat="1" applyFill="1" applyBorder="1" applyAlignment="1">
      <alignment horizontal="left"/>
    </xf>
    <xf numFmtId="0" fontId="4" fillId="2" borderId="0" xfId="0" applyFont="1" applyFill="1" applyAlignment="1">
      <alignment horizontal="left"/>
    </xf>
    <xf numFmtId="0" fontId="0" fillId="4" borderId="11" xfId="0" applyFill="1" applyBorder="1" applyAlignment="1">
      <alignment horizontal="left"/>
    </xf>
    <xf numFmtId="49" fontId="3" fillId="4" borderId="21" xfId="0" applyNumberFormat="1" applyFont="1" applyFill="1" applyBorder="1" applyAlignment="1">
      <alignment horizontal="left"/>
    </xf>
    <xf numFmtId="0" fontId="0" fillId="3" borderId="4" xfId="0" applyFill="1" applyBorder="1" applyAlignment="1" applyProtection="1">
      <alignment horizontal="left"/>
      <protection locked="0"/>
    </xf>
    <xf numFmtId="0" fontId="0" fillId="3" borderId="0" xfId="0" applyFill="1" applyBorder="1" applyAlignment="1" applyProtection="1">
      <alignment horizontal="left"/>
      <protection locked="0"/>
    </xf>
    <xf numFmtId="0" fontId="0" fillId="3" borderId="19" xfId="0" applyFill="1" applyBorder="1" applyAlignment="1" applyProtection="1">
      <alignment horizontal="left"/>
      <protection locked="0"/>
    </xf>
    <xf numFmtId="0" fontId="0" fillId="2" borderId="0" xfId="0" applyFill="1" applyAlignment="1">
      <alignment horizontal="left"/>
    </xf>
  </cellXfs>
  <cellStyles count="3">
    <cellStyle name="Normal" xfId="0" builtinId="0"/>
    <cellStyle name="Prosent"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314325</xdr:colOff>
      <xdr:row>3</xdr:row>
      <xdr:rowOff>38100</xdr:rowOff>
    </xdr:from>
    <xdr:to>
      <xdr:col>6</xdr:col>
      <xdr:colOff>866775</xdr:colOff>
      <xdr:row>6</xdr:row>
      <xdr:rowOff>141023</xdr:rowOff>
    </xdr:to>
    <xdr:pic>
      <xdr:nvPicPr>
        <xdr:cNvPr id="2" name="Bilde 1" descr="Et bilde som inneholder symbol, logo, sirkel, design&#10;&#10;KI-generert innhold kan være feil.">
          <a:extLst>
            <a:ext uri="{FF2B5EF4-FFF2-40B4-BE49-F238E27FC236}">
              <a16:creationId xmlns:a16="http://schemas.microsoft.com/office/drawing/2014/main" id="{08CE50E3-07DF-4FCD-AD8D-BE4304C381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39125" y="628650"/>
          <a:ext cx="590550" cy="68077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ia Kjær" id="{6F7D363A-DCEE-401E-9BE1-3FD4005AEB4E}" userId="S::maria.kjar@orkland.kommune.no::37453616-dd46-461b-b80a-55e51b7548a0"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27" dT="2025-10-21T05:35:26.18" personId="{6F7D363A-DCEE-401E-9BE1-3FD4005AEB4E}" id="{4369126F-E9E0-4BA5-9201-72C278F8DADC}">
    <text>Kan være nødvendig å oppdatere disse boksene. A 1.1 er totalpris for utførelse.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A4892-976C-4C95-96B1-C03D92385155}">
  <dimension ref="B2:J170"/>
  <sheetViews>
    <sheetView tabSelected="1" topLeftCell="A6" zoomScale="90" zoomScaleNormal="90" workbookViewId="0">
      <selection activeCell="C28" sqref="C28:G28"/>
    </sheetView>
  </sheetViews>
  <sheetFormatPr baseColWidth="10" defaultColWidth="10.85546875" defaultRowHeight="15" x14ac:dyDescent="0.25"/>
  <cols>
    <col min="3" max="3" width="36.7109375" customWidth="1"/>
    <col min="4" max="4" width="32" bestFit="1" customWidth="1"/>
    <col min="5" max="5" width="13.5703125" customWidth="1"/>
    <col min="6" max="6" width="14.85546875" bestFit="1" customWidth="1"/>
    <col min="7" max="7" width="18" customWidth="1"/>
    <col min="10" max="10" width="92.7109375" bestFit="1" customWidth="1"/>
  </cols>
  <sheetData>
    <row r="2" spans="2:8" ht="15.75" thickBot="1" x14ac:dyDescent="0.3"/>
    <row r="3" spans="2:8" ht="15.75" thickBot="1" x14ac:dyDescent="0.3">
      <c r="B3" s="1"/>
      <c r="C3" s="2"/>
      <c r="D3" s="2"/>
      <c r="E3" s="2"/>
      <c r="F3" s="2"/>
      <c r="G3" s="2"/>
      <c r="H3" s="3"/>
    </row>
    <row r="4" spans="2:8" x14ac:dyDescent="0.25">
      <c r="B4" s="4"/>
      <c r="C4" s="5" t="s">
        <v>0</v>
      </c>
      <c r="D4" s="6" t="s">
        <v>1</v>
      </c>
      <c r="E4" s="66" t="s">
        <v>2</v>
      </c>
      <c r="F4" s="67"/>
      <c r="G4" s="68"/>
      <c r="H4" s="7"/>
    </row>
    <row r="5" spans="2:8" x14ac:dyDescent="0.25">
      <c r="B5" s="4"/>
      <c r="C5" s="8" t="s">
        <v>97</v>
      </c>
      <c r="D5" s="9"/>
      <c r="E5" s="71" t="s">
        <v>3</v>
      </c>
      <c r="F5" s="72"/>
      <c r="G5" s="69"/>
      <c r="H5" s="7"/>
    </row>
    <row r="6" spans="2:8" x14ac:dyDescent="0.25">
      <c r="B6" s="4"/>
      <c r="C6" s="10"/>
      <c r="D6" s="11" t="s">
        <v>4</v>
      </c>
      <c r="E6" s="73" t="s">
        <v>5</v>
      </c>
      <c r="F6" s="74"/>
      <c r="G6" s="69"/>
      <c r="H6" s="7"/>
    </row>
    <row r="7" spans="2:8" ht="15.75" thickBot="1" x14ac:dyDescent="0.3">
      <c r="B7" s="4"/>
      <c r="C7" s="12"/>
      <c r="D7" s="13" t="s">
        <v>6</v>
      </c>
      <c r="E7" s="75">
        <v>46209</v>
      </c>
      <c r="F7" s="76"/>
      <c r="G7" s="70"/>
      <c r="H7" s="7"/>
    </row>
    <row r="8" spans="2:8" x14ac:dyDescent="0.25">
      <c r="B8" s="4"/>
      <c r="C8" s="14"/>
      <c r="D8" s="14"/>
      <c r="E8" s="14"/>
      <c r="F8" s="14"/>
      <c r="G8" s="14"/>
      <c r="H8" s="7"/>
    </row>
    <row r="9" spans="2:8" ht="36" x14ac:dyDescent="0.55000000000000004">
      <c r="B9" s="4"/>
      <c r="C9" s="77" t="s">
        <v>7</v>
      </c>
      <c r="D9" s="77"/>
      <c r="E9" s="14"/>
      <c r="F9" s="14"/>
      <c r="G9" s="14"/>
      <c r="H9" s="7"/>
    </row>
    <row r="10" spans="2:8" x14ac:dyDescent="0.25">
      <c r="B10" s="4"/>
      <c r="C10" s="14"/>
      <c r="D10" s="14"/>
      <c r="E10" s="14"/>
      <c r="F10" s="14"/>
      <c r="G10" s="14"/>
      <c r="H10" s="7"/>
    </row>
    <row r="11" spans="2:8" x14ac:dyDescent="0.25">
      <c r="B11" s="4"/>
      <c r="C11" s="14" t="s">
        <v>8</v>
      </c>
      <c r="D11" s="80" t="s">
        <v>98</v>
      </c>
      <c r="E11" s="81"/>
      <c r="F11" s="81"/>
      <c r="G11" s="14"/>
      <c r="H11" s="7"/>
    </row>
    <row r="12" spans="2:8" x14ac:dyDescent="0.25">
      <c r="B12" s="4"/>
      <c r="C12" s="14" t="s">
        <v>9</v>
      </c>
      <c r="D12" s="80"/>
      <c r="E12" s="81"/>
      <c r="F12" s="81"/>
      <c r="G12" s="14"/>
      <c r="H12" s="7"/>
    </row>
    <row r="13" spans="2:8" ht="15.75" thickBot="1" x14ac:dyDescent="0.3">
      <c r="B13" s="4"/>
      <c r="C13" s="14" t="s">
        <v>10</v>
      </c>
      <c r="D13" s="82" t="s">
        <v>99</v>
      </c>
      <c r="E13" s="83"/>
      <c r="F13" s="83"/>
      <c r="G13" s="14"/>
      <c r="H13" s="7"/>
    </row>
    <row r="14" spans="2:8" x14ac:dyDescent="0.25">
      <c r="B14" s="4"/>
      <c r="C14" s="14"/>
      <c r="D14" s="14"/>
      <c r="E14" s="14"/>
      <c r="F14" s="14"/>
      <c r="G14" s="14"/>
      <c r="H14" s="7"/>
    </row>
    <row r="15" spans="2:8" x14ac:dyDescent="0.25">
      <c r="B15" s="4"/>
      <c r="C15" s="15" t="s">
        <v>11</v>
      </c>
      <c r="D15" s="54" t="s">
        <v>12</v>
      </c>
      <c r="E15" s="54"/>
      <c r="F15" s="54"/>
      <c r="G15" s="54"/>
      <c r="H15" s="7"/>
    </row>
    <row r="16" spans="2:8" ht="29.45" customHeight="1" x14ac:dyDescent="0.25">
      <c r="B16" s="4"/>
      <c r="C16" s="55" t="s">
        <v>13</v>
      </c>
      <c r="D16" s="56"/>
      <c r="E16" s="56"/>
      <c r="F16" s="56"/>
      <c r="G16" s="56"/>
      <c r="H16" s="7"/>
    </row>
    <row r="17" spans="2:10" x14ac:dyDescent="0.25">
      <c r="B17" s="4"/>
      <c r="C17" s="15" t="s">
        <v>14</v>
      </c>
      <c r="D17" s="54" t="s">
        <v>15</v>
      </c>
      <c r="E17" s="54"/>
      <c r="F17" s="54"/>
      <c r="G17" s="16" t="s">
        <v>16</v>
      </c>
      <c r="H17" s="7"/>
    </row>
    <row r="18" spans="2:10" x14ac:dyDescent="0.25">
      <c r="B18" s="4"/>
      <c r="C18" s="17" t="s">
        <v>17</v>
      </c>
      <c r="D18" s="78" t="s">
        <v>18</v>
      </c>
      <c r="E18" s="78"/>
      <c r="F18" s="78"/>
      <c r="G18" s="18">
        <f>G54</f>
        <v>0</v>
      </c>
      <c r="H18" s="7"/>
    </row>
    <row r="19" spans="2:10" x14ac:dyDescent="0.25">
      <c r="B19" s="4"/>
      <c r="C19" s="17" t="s">
        <v>19</v>
      </c>
      <c r="D19" s="78" t="s">
        <v>20</v>
      </c>
      <c r="E19" s="78"/>
      <c r="F19" s="78"/>
      <c r="G19" s="18">
        <f>G66</f>
        <v>0</v>
      </c>
      <c r="H19" s="7"/>
    </row>
    <row r="20" spans="2:10" x14ac:dyDescent="0.25">
      <c r="B20" s="4"/>
      <c r="C20" s="17" t="s">
        <v>21</v>
      </c>
      <c r="D20" s="78" t="s">
        <v>22</v>
      </c>
      <c r="E20" s="78"/>
      <c r="F20" s="78"/>
      <c r="G20" s="18">
        <f>G67</f>
        <v>0</v>
      </c>
      <c r="H20" s="7"/>
    </row>
    <row r="21" spans="2:10" x14ac:dyDescent="0.25">
      <c r="B21" s="4"/>
      <c r="C21" s="17" t="s">
        <v>23</v>
      </c>
      <c r="D21" s="78" t="s">
        <v>24</v>
      </c>
      <c r="E21" s="78"/>
      <c r="F21" s="78"/>
      <c r="G21" s="18">
        <f>G105</f>
        <v>0</v>
      </c>
      <c r="H21" s="7"/>
    </row>
    <row r="22" spans="2:10" x14ac:dyDescent="0.25">
      <c r="B22" s="4"/>
      <c r="C22" s="17" t="s">
        <v>25</v>
      </c>
      <c r="D22" s="78" t="s">
        <v>26</v>
      </c>
      <c r="E22" s="78"/>
      <c r="F22" s="78"/>
      <c r="G22" s="18">
        <f>G117</f>
        <v>0</v>
      </c>
      <c r="H22" s="7"/>
    </row>
    <row r="23" spans="2:10" x14ac:dyDescent="0.25">
      <c r="B23" s="4"/>
      <c r="C23" s="19"/>
      <c r="D23" s="14"/>
      <c r="E23" s="14"/>
      <c r="F23" s="20" t="s">
        <v>27</v>
      </c>
      <c r="G23" s="21">
        <f>SUM(G18:G22)</f>
        <v>0</v>
      </c>
      <c r="H23" s="7"/>
    </row>
    <row r="24" spans="2:10" x14ac:dyDescent="0.25">
      <c r="B24" s="4"/>
      <c r="C24" s="19"/>
      <c r="D24" s="14"/>
      <c r="E24" s="14"/>
      <c r="F24" s="20" t="s">
        <v>28</v>
      </c>
      <c r="G24" s="22">
        <f>(G23*1.25)-G23</f>
        <v>0</v>
      </c>
      <c r="H24" s="7"/>
    </row>
    <row r="25" spans="2:10" x14ac:dyDescent="0.25">
      <c r="B25" s="4"/>
      <c r="C25" s="19"/>
      <c r="D25" s="14"/>
      <c r="E25" s="14"/>
      <c r="F25" s="20" t="s">
        <v>29</v>
      </c>
      <c r="G25" s="21">
        <f>G23*1.25</f>
        <v>0</v>
      </c>
      <c r="H25" s="7"/>
      <c r="J25" s="23"/>
    </row>
    <row r="26" spans="2:10" x14ac:dyDescent="0.25">
      <c r="B26" s="4"/>
      <c r="C26" s="19"/>
      <c r="D26" s="14"/>
      <c r="E26" s="14"/>
      <c r="F26" s="14"/>
      <c r="G26" s="14"/>
      <c r="H26" s="7"/>
    </row>
    <row r="27" spans="2:10" x14ac:dyDescent="0.25">
      <c r="B27" s="4"/>
      <c r="C27" s="24" t="s">
        <v>17</v>
      </c>
      <c r="D27" s="54" t="s">
        <v>30</v>
      </c>
      <c r="E27" s="54"/>
      <c r="F27" s="54"/>
      <c r="G27" s="54"/>
      <c r="H27" s="7"/>
    </row>
    <row r="28" spans="2:10" ht="28.5" customHeight="1" x14ac:dyDescent="0.25">
      <c r="B28" s="4"/>
      <c r="C28" s="55" t="s">
        <v>31</v>
      </c>
      <c r="D28" s="55"/>
      <c r="E28" s="55"/>
      <c r="F28" s="55"/>
      <c r="G28" s="55"/>
      <c r="H28" s="7"/>
    </row>
    <row r="29" spans="2:10" x14ac:dyDescent="0.25">
      <c r="B29" s="4"/>
      <c r="C29" s="57" t="s">
        <v>14</v>
      </c>
      <c r="D29" s="79"/>
      <c r="E29" s="79"/>
      <c r="F29" s="58"/>
      <c r="G29" s="25" t="s">
        <v>32</v>
      </c>
      <c r="H29" s="7"/>
    </row>
    <row r="30" spans="2:10" x14ac:dyDescent="0.25">
      <c r="B30" s="4"/>
      <c r="C30" s="62" t="s">
        <v>33</v>
      </c>
      <c r="D30" s="63"/>
      <c r="E30" s="63"/>
      <c r="F30" s="64"/>
      <c r="G30" s="26"/>
      <c r="H30" s="7"/>
    </row>
    <row r="31" spans="2:10" x14ac:dyDescent="0.25">
      <c r="B31" s="4"/>
      <c r="C31" s="62" t="s">
        <v>34</v>
      </c>
      <c r="D31" s="63"/>
      <c r="E31" s="63"/>
      <c r="F31" s="64"/>
      <c r="G31" s="26"/>
      <c r="H31" s="7"/>
    </row>
    <row r="32" spans="2:10" x14ac:dyDescent="0.25">
      <c r="B32" s="4"/>
      <c r="C32" s="62" t="s">
        <v>35</v>
      </c>
      <c r="D32" s="63"/>
      <c r="E32" s="63"/>
      <c r="F32" s="64"/>
      <c r="G32" s="26"/>
      <c r="H32" s="7"/>
    </row>
    <row r="33" spans="2:8" x14ac:dyDescent="0.25">
      <c r="B33" s="4"/>
      <c r="C33" s="62" t="s">
        <v>36</v>
      </c>
      <c r="D33" s="63"/>
      <c r="E33" s="63"/>
      <c r="F33" s="64"/>
      <c r="G33" s="26"/>
      <c r="H33" s="7"/>
    </row>
    <row r="34" spans="2:8" ht="15" hidden="1" customHeight="1" x14ac:dyDescent="0.25">
      <c r="B34" s="4"/>
      <c r="C34" s="62"/>
      <c r="D34" s="63"/>
      <c r="E34" s="63"/>
      <c r="F34" s="64"/>
      <c r="G34" s="26"/>
      <c r="H34" s="7"/>
    </row>
    <row r="35" spans="2:8" ht="15" hidden="1" customHeight="1" x14ac:dyDescent="0.25">
      <c r="B35" s="4"/>
      <c r="C35" s="62"/>
      <c r="D35" s="63"/>
      <c r="E35" s="63"/>
      <c r="F35" s="64"/>
      <c r="G35" s="26"/>
      <c r="H35" s="7"/>
    </row>
    <row r="36" spans="2:8" ht="15" hidden="1" customHeight="1" x14ac:dyDescent="0.25">
      <c r="B36" s="4"/>
      <c r="C36" s="62"/>
      <c r="D36" s="63"/>
      <c r="E36" s="63"/>
      <c r="F36" s="64"/>
      <c r="G36" s="26"/>
      <c r="H36" s="7"/>
    </row>
    <row r="37" spans="2:8" x14ac:dyDescent="0.25">
      <c r="B37" s="4"/>
      <c r="C37" s="62" t="s">
        <v>37</v>
      </c>
      <c r="D37" s="63"/>
      <c r="E37" s="63"/>
      <c r="F37" s="64"/>
      <c r="G37" s="26"/>
      <c r="H37" s="7"/>
    </row>
    <row r="38" spans="2:8" ht="15" hidden="1" customHeight="1" x14ac:dyDescent="0.25">
      <c r="B38" s="4"/>
      <c r="C38" s="62"/>
      <c r="D38" s="63"/>
      <c r="E38" s="63"/>
      <c r="F38" s="64"/>
      <c r="G38" s="26"/>
      <c r="H38" s="7"/>
    </row>
    <row r="39" spans="2:8" ht="15" hidden="1" customHeight="1" x14ac:dyDescent="0.25">
      <c r="B39" s="4"/>
      <c r="C39" s="62"/>
      <c r="D39" s="63"/>
      <c r="E39" s="63"/>
      <c r="F39" s="64"/>
      <c r="G39" s="26"/>
      <c r="H39" s="7"/>
    </row>
    <row r="40" spans="2:8" ht="15" hidden="1" customHeight="1" x14ac:dyDescent="0.25">
      <c r="B40" s="4"/>
      <c r="C40" s="62"/>
      <c r="D40" s="63"/>
      <c r="E40" s="63"/>
      <c r="F40" s="64"/>
      <c r="G40" s="26"/>
      <c r="H40" s="7"/>
    </row>
    <row r="41" spans="2:8" ht="15" hidden="1" customHeight="1" x14ac:dyDescent="0.25">
      <c r="B41" s="4"/>
      <c r="C41" s="62"/>
      <c r="D41" s="63"/>
      <c r="E41" s="63"/>
      <c r="F41" s="64"/>
      <c r="G41" s="26"/>
      <c r="H41" s="7"/>
    </row>
    <row r="42" spans="2:8" ht="15" hidden="1" customHeight="1" x14ac:dyDescent="0.25">
      <c r="B42" s="4"/>
      <c r="C42" s="62"/>
      <c r="D42" s="63"/>
      <c r="E42" s="63"/>
      <c r="F42" s="64"/>
      <c r="G42" s="26"/>
      <c r="H42" s="7"/>
    </row>
    <row r="43" spans="2:8" x14ac:dyDescent="0.25">
      <c r="B43" s="4"/>
      <c r="C43" s="62" t="s">
        <v>38</v>
      </c>
      <c r="D43" s="63"/>
      <c r="E43" s="63"/>
      <c r="F43" s="64"/>
      <c r="G43" s="26"/>
      <c r="H43" s="7"/>
    </row>
    <row r="44" spans="2:8" ht="15" hidden="1" customHeight="1" x14ac:dyDescent="0.25">
      <c r="B44" s="4"/>
      <c r="C44" s="62"/>
      <c r="D44" s="63"/>
      <c r="E44" s="63"/>
      <c r="F44" s="64"/>
      <c r="G44" s="26"/>
      <c r="H44" s="7"/>
    </row>
    <row r="45" spans="2:8" ht="15" hidden="1" customHeight="1" x14ac:dyDescent="0.25">
      <c r="B45" s="4"/>
      <c r="C45" s="62"/>
      <c r="D45" s="63"/>
      <c r="E45" s="63"/>
      <c r="F45" s="64"/>
      <c r="G45" s="26"/>
      <c r="H45" s="7"/>
    </row>
    <row r="46" spans="2:8" ht="15" hidden="1" customHeight="1" x14ac:dyDescent="0.25">
      <c r="B46" s="4"/>
      <c r="C46" s="62"/>
      <c r="D46" s="63"/>
      <c r="E46" s="63"/>
      <c r="F46" s="64"/>
      <c r="G46" s="26"/>
      <c r="H46" s="7"/>
    </row>
    <row r="47" spans="2:8" ht="15" hidden="1" customHeight="1" x14ac:dyDescent="0.25">
      <c r="B47" s="4"/>
      <c r="C47" s="62"/>
      <c r="D47" s="63"/>
      <c r="E47" s="63"/>
      <c r="F47" s="64"/>
      <c r="G47" s="26"/>
      <c r="H47" s="7"/>
    </row>
    <row r="48" spans="2:8" ht="15" hidden="1" customHeight="1" x14ac:dyDescent="0.25">
      <c r="B48" s="4"/>
      <c r="C48" s="62"/>
      <c r="D48" s="63"/>
      <c r="E48" s="63"/>
      <c r="F48" s="64"/>
      <c r="G48" s="26"/>
      <c r="H48" s="7"/>
    </row>
    <row r="49" spans="2:8" ht="15" hidden="1" customHeight="1" x14ac:dyDescent="0.25">
      <c r="B49" s="4"/>
      <c r="C49" s="62"/>
      <c r="D49" s="63"/>
      <c r="E49" s="63"/>
      <c r="F49" s="64"/>
      <c r="G49" s="26"/>
      <c r="H49" s="7"/>
    </row>
    <row r="50" spans="2:8" ht="15" hidden="1" customHeight="1" x14ac:dyDescent="0.25">
      <c r="B50" s="4"/>
      <c r="C50" s="62"/>
      <c r="D50" s="63"/>
      <c r="E50" s="63"/>
      <c r="F50" s="64"/>
      <c r="G50" s="26"/>
      <c r="H50" s="7"/>
    </row>
    <row r="51" spans="2:8" ht="15" hidden="1" customHeight="1" x14ac:dyDescent="0.25">
      <c r="B51" s="4"/>
      <c r="C51" s="62"/>
      <c r="D51" s="63"/>
      <c r="E51" s="63"/>
      <c r="F51" s="64"/>
      <c r="G51" s="26"/>
      <c r="H51" s="7"/>
    </row>
    <row r="52" spans="2:8" x14ac:dyDescent="0.25">
      <c r="B52" s="4"/>
      <c r="C52" s="62" t="s">
        <v>96</v>
      </c>
      <c r="D52" s="63"/>
      <c r="E52" s="63"/>
      <c r="F52" s="64"/>
      <c r="G52" s="26"/>
      <c r="H52" s="7"/>
    </row>
    <row r="53" spans="2:8" x14ac:dyDescent="0.25">
      <c r="B53" s="4"/>
      <c r="C53" s="62"/>
      <c r="D53" s="63"/>
      <c r="E53" s="63"/>
      <c r="F53" s="64"/>
      <c r="G53" s="26">
        <v>0</v>
      </c>
      <c r="H53" s="7"/>
    </row>
    <row r="54" spans="2:8" x14ac:dyDescent="0.25">
      <c r="B54" s="4"/>
      <c r="C54" s="14"/>
      <c r="D54" s="14"/>
      <c r="E54" s="14"/>
      <c r="F54" s="20" t="s">
        <v>39</v>
      </c>
      <c r="G54" s="27">
        <f>SUM(G30:G53)</f>
        <v>0</v>
      </c>
      <c r="H54" s="7"/>
    </row>
    <row r="55" spans="2:8" x14ac:dyDescent="0.25">
      <c r="B55" s="4"/>
      <c r="C55" s="19"/>
      <c r="D55" s="14"/>
      <c r="E55" s="14"/>
      <c r="F55" s="14"/>
      <c r="G55" s="14"/>
      <c r="H55" s="7"/>
    </row>
    <row r="56" spans="2:8" x14ac:dyDescent="0.25">
      <c r="B56" s="4"/>
      <c r="C56" s="15" t="s">
        <v>40</v>
      </c>
      <c r="D56" s="54" t="s">
        <v>41</v>
      </c>
      <c r="E56" s="54"/>
      <c r="F56" s="54"/>
      <c r="G56" s="54"/>
      <c r="H56" s="7"/>
    </row>
    <row r="57" spans="2:8" ht="121.5" customHeight="1" x14ac:dyDescent="0.25">
      <c r="B57" s="4"/>
      <c r="C57" s="61" t="s">
        <v>42</v>
      </c>
      <c r="D57" s="61"/>
      <c r="E57" s="61"/>
      <c r="F57" s="61"/>
      <c r="G57" s="61"/>
      <c r="H57" s="7"/>
    </row>
    <row r="58" spans="2:8" x14ac:dyDescent="0.25">
      <c r="B58" s="4"/>
      <c r="C58" s="15" t="s">
        <v>19</v>
      </c>
      <c r="D58" s="54" t="s">
        <v>43</v>
      </c>
      <c r="E58" s="54"/>
      <c r="F58" s="54"/>
      <c r="G58" s="54"/>
      <c r="H58" s="7"/>
    </row>
    <row r="59" spans="2:8" ht="29.1" customHeight="1" x14ac:dyDescent="0.25">
      <c r="B59" s="4"/>
      <c r="C59" s="55" t="s">
        <v>44</v>
      </c>
      <c r="D59" s="56"/>
      <c r="E59" s="56"/>
      <c r="F59" s="56"/>
      <c r="G59" s="56"/>
      <c r="H59" s="7"/>
    </row>
    <row r="60" spans="2:8" x14ac:dyDescent="0.25">
      <c r="B60" s="4"/>
      <c r="C60" s="59" t="s">
        <v>45</v>
      </c>
      <c r="D60" s="59"/>
      <c r="E60" s="25" t="s">
        <v>46</v>
      </c>
      <c r="F60" s="25" t="s">
        <v>47</v>
      </c>
      <c r="G60" s="25" t="s">
        <v>48</v>
      </c>
      <c r="H60" s="7"/>
    </row>
    <row r="61" spans="2:8" x14ac:dyDescent="0.25">
      <c r="B61" s="4"/>
      <c r="C61" s="60" t="s">
        <v>49</v>
      </c>
      <c r="D61" s="60"/>
      <c r="E61" s="29">
        <v>0</v>
      </c>
      <c r="F61" s="30">
        <v>12</v>
      </c>
      <c r="G61" s="27">
        <f>E61*F61</f>
        <v>0</v>
      </c>
      <c r="H61" s="7"/>
    </row>
    <row r="62" spans="2:8" x14ac:dyDescent="0.25">
      <c r="B62" s="4"/>
      <c r="C62" s="60" t="s">
        <v>50</v>
      </c>
      <c r="D62" s="60"/>
      <c r="E62" s="29">
        <v>0</v>
      </c>
      <c r="F62" s="30">
        <v>25</v>
      </c>
      <c r="G62" s="27">
        <f>E62*F62</f>
        <v>0</v>
      </c>
      <c r="H62" s="7"/>
    </row>
    <row r="63" spans="2:8" x14ac:dyDescent="0.25">
      <c r="B63" s="4"/>
      <c r="C63" s="60" t="s">
        <v>51</v>
      </c>
      <c r="D63" s="60"/>
      <c r="E63" s="29">
        <v>0</v>
      </c>
      <c r="F63" s="30">
        <v>12</v>
      </c>
      <c r="G63" s="27">
        <f>E63*F63</f>
        <v>0</v>
      </c>
      <c r="H63" s="7"/>
    </row>
    <row r="64" spans="2:8" ht="24.95" hidden="1" customHeight="1" x14ac:dyDescent="0.25">
      <c r="B64" s="4"/>
      <c r="C64" s="60"/>
      <c r="D64" s="60"/>
      <c r="E64" s="31">
        <v>0</v>
      </c>
      <c r="F64" s="30">
        <v>0</v>
      </c>
      <c r="G64" s="27">
        <f>E64*F64</f>
        <v>0</v>
      </c>
      <c r="H64" s="7"/>
    </row>
    <row r="65" spans="2:8" ht="27" hidden="1" customHeight="1" x14ac:dyDescent="0.25">
      <c r="B65" s="4"/>
      <c r="C65" s="60"/>
      <c r="D65" s="60"/>
      <c r="E65" s="31">
        <v>0</v>
      </c>
      <c r="F65" s="30">
        <v>0</v>
      </c>
      <c r="G65" s="27">
        <f>E65*F65</f>
        <v>0</v>
      </c>
      <c r="H65" s="7"/>
    </row>
    <row r="66" spans="2:8" x14ac:dyDescent="0.25">
      <c r="B66" s="4"/>
      <c r="C66" s="19"/>
      <c r="D66" s="14"/>
      <c r="E66" s="14"/>
      <c r="F66" s="20" t="s">
        <v>39</v>
      </c>
      <c r="G66" s="27">
        <f>SUM(G61:G65)</f>
        <v>0</v>
      </c>
      <c r="H66" s="7"/>
    </row>
    <row r="67" spans="2:8" x14ac:dyDescent="0.25">
      <c r="B67" s="4"/>
      <c r="C67" s="65"/>
      <c r="D67" s="65"/>
      <c r="E67" s="65"/>
      <c r="F67" s="65"/>
      <c r="G67" s="65"/>
      <c r="H67" s="7"/>
    </row>
    <row r="68" spans="2:8" x14ac:dyDescent="0.25">
      <c r="B68" s="4"/>
      <c r="C68" s="19"/>
      <c r="D68" s="14"/>
      <c r="E68" s="14"/>
      <c r="F68" s="14"/>
      <c r="G68" s="14"/>
      <c r="H68" s="7"/>
    </row>
    <row r="69" spans="2:8" x14ac:dyDescent="0.25">
      <c r="B69" s="4"/>
      <c r="C69" s="15" t="s">
        <v>21</v>
      </c>
      <c r="D69" s="54" t="s">
        <v>52</v>
      </c>
      <c r="E69" s="54"/>
      <c r="F69" s="54"/>
      <c r="G69" s="54"/>
      <c r="H69" s="7"/>
    </row>
    <row r="70" spans="2:8" ht="29.45" customHeight="1" x14ac:dyDescent="0.25">
      <c r="B70" s="4"/>
      <c r="C70" s="55" t="s">
        <v>44</v>
      </c>
      <c r="D70" s="56"/>
      <c r="E70" s="56"/>
      <c r="F70" s="56"/>
      <c r="G70" s="56"/>
      <c r="H70" s="7"/>
    </row>
    <row r="71" spans="2:8" x14ac:dyDescent="0.25">
      <c r="B71" s="4"/>
      <c r="C71" s="59" t="s">
        <v>45</v>
      </c>
      <c r="D71" s="59"/>
      <c r="E71" s="25" t="s">
        <v>46</v>
      </c>
      <c r="F71" s="25" t="s">
        <v>47</v>
      </c>
      <c r="G71" s="25" t="s">
        <v>48</v>
      </c>
      <c r="H71" s="7"/>
    </row>
    <row r="72" spans="2:8" x14ac:dyDescent="0.25">
      <c r="B72" s="4"/>
      <c r="C72" s="53" t="s">
        <v>53</v>
      </c>
      <c r="D72" s="53"/>
      <c r="E72" s="29">
        <v>0</v>
      </c>
      <c r="F72" s="30">
        <v>75</v>
      </c>
      <c r="G72" s="22">
        <f t="shared" ref="G72:G81" si="0">E72*F72</f>
        <v>0</v>
      </c>
      <c r="H72" s="7"/>
    </row>
    <row r="73" spans="2:8" x14ac:dyDescent="0.25">
      <c r="B73" s="4"/>
      <c r="C73" s="42" t="s">
        <v>54</v>
      </c>
      <c r="D73" s="43"/>
      <c r="E73" s="29">
        <v>0</v>
      </c>
      <c r="F73" s="30">
        <v>75</v>
      </c>
      <c r="G73" s="22">
        <f t="shared" si="0"/>
        <v>0</v>
      </c>
      <c r="H73" s="7"/>
    </row>
    <row r="74" spans="2:8" x14ac:dyDescent="0.25">
      <c r="B74" s="4"/>
      <c r="C74" s="53" t="s">
        <v>55</v>
      </c>
      <c r="D74" s="53"/>
      <c r="E74" s="29">
        <v>0</v>
      </c>
      <c r="F74" s="30">
        <v>25</v>
      </c>
      <c r="G74" s="22">
        <f t="shared" si="0"/>
        <v>0</v>
      </c>
      <c r="H74" s="7"/>
    </row>
    <row r="75" spans="2:8" x14ac:dyDescent="0.25">
      <c r="B75" s="4"/>
      <c r="C75" s="53" t="s">
        <v>56</v>
      </c>
      <c r="D75" s="53"/>
      <c r="E75" s="29">
        <v>0</v>
      </c>
      <c r="F75" s="30">
        <v>25</v>
      </c>
      <c r="G75" s="22">
        <f t="shared" si="0"/>
        <v>0</v>
      </c>
      <c r="H75" s="7"/>
    </row>
    <row r="76" spans="2:8" x14ac:dyDescent="0.25">
      <c r="B76" s="4"/>
      <c r="C76" s="53" t="s">
        <v>57</v>
      </c>
      <c r="D76" s="53"/>
      <c r="E76" s="29">
        <v>0</v>
      </c>
      <c r="F76" s="30">
        <v>25</v>
      </c>
      <c r="G76" s="22">
        <f t="shared" si="0"/>
        <v>0</v>
      </c>
      <c r="H76" s="7"/>
    </row>
    <row r="77" spans="2:8" x14ac:dyDescent="0.25">
      <c r="B77" s="4"/>
      <c r="C77" s="42" t="s">
        <v>58</v>
      </c>
      <c r="D77" s="43"/>
      <c r="E77" s="29">
        <v>0</v>
      </c>
      <c r="F77" s="30">
        <v>25</v>
      </c>
      <c r="G77" s="22">
        <f t="shared" si="0"/>
        <v>0</v>
      </c>
      <c r="H77" s="7"/>
    </row>
    <row r="78" spans="2:8" x14ac:dyDescent="0.25">
      <c r="B78" s="4"/>
      <c r="C78" s="42" t="s">
        <v>59</v>
      </c>
      <c r="D78" s="43"/>
      <c r="E78" s="29">
        <v>0</v>
      </c>
      <c r="F78" s="30">
        <v>25</v>
      </c>
      <c r="G78" s="22">
        <f t="shared" si="0"/>
        <v>0</v>
      </c>
      <c r="H78" s="7"/>
    </row>
    <row r="79" spans="2:8" x14ac:dyDescent="0.25">
      <c r="B79" s="4"/>
      <c r="C79" s="53" t="s">
        <v>60</v>
      </c>
      <c r="D79" s="53"/>
      <c r="E79" s="29">
        <v>0</v>
      </c>
      <c r="F79" s="30">
        <v>50</v>
      </c>
      <c r="G79" s="22">
        <f t="shared" si="0"/>
        <v>0</v>
      </c>
      <c r="H79" s="7"/>
    </row>
    <row r="80" spans="2:8" hidden="1" x14ac:dyDescent="0.25">
      <c r="B80" s="4"/>
      <c r="C80" s="53"/>
      <c r="D80" s="53"/>
      <c r="E80" s="31">
        <v>0</v>
      </c>
      <c r="F80" s="30">
        <v>0</v>
      </c>
      <c r="G80" s="22">
        <f t="shared" si="0"/>
        <v>0</v>
      </c>
      <c r="H80" s="7"/>
    </row>
    <row r="81" spans="2:8" ht="30" hidden="1" customHeight="1" x14ac:dyDescent="0.25">
      <c r="B81" s="4"/>
      <c r="C81" s="53"/>
      <c r="D81" s="53"/>
      <c r="E81" s="31">
        <v>0</v>
      </c>
      <c r="F81" s="30">
        <v>0</v>
      </c>
      <c r="G81" s="22">
        <f t="shared" si="0"/>
        <v>0</v>
      </c>
      <c r="H81" s="7"/>
    </row>
    <row r="82" spans="2:8" x14ac:dyDescent="0.25">
      <c r="B82" s="4"/>
      <c r="C82" s="19"/>
      <c r="D82" s="14"/>
      <c r="E82" s="14"/>
      <c r="F82" s="20" t="s">
        <v>39</v>
      </c>
      <c r="G82" s="22">
        <f>SUM(G72:G81)</f>
        <v>0</v>
      </c>
      <c r="H82" s="7"/>
    </row>
    <row r="83" spans="2:8" x14ac:dyDescent="0.25">
      <c r="B83" s="4"/>
      <c r="C83" s="19"/>
      <c r="D83" s="14"/>
      <c r="E83" s="14"/>
      <c r="F83" s="14"/>
      <c r="G83" s="14"/>
      <c r="H83" s="7"/>
    </row>
    <row r="84" spans="2:8" x14ac:dyDescent="0.25">
      <c r="B84" s="4"/>
      <c r="C84" s="15" t="s">
        <v>61</v>
      </c>
      <c r="D84" s="54" t="s">
        <v>62</v>
      </c>
      <c r="E84" s="54"/>
      <c r="F84" s="54"/>
      <c r="G84" s="54"/>
      <c r="H84" s="7"/>
    </row>
    <row r="85" spans="2:8" ht="29.1" customHeight="1" x14ac:dyDescent="0.25">
      <c r="B85" s="4"/>
      <c r="C85" s="55" t="s">
        <v>44</v>
      </c>
      <c r="D85" s="56"/>
      <c r="E85" s="56"/>
      <c r="F85" s="56"/>
      <c r="G85" s="56"/>
      <c r="H85" s="7"/>
    </row>
    <row r="86" spans="2:8" x14ac:dyDescent="0.25">
      <c r="B86" s="4"/>
      <c r="C86" s="59" t="s">
        <v>45</v>
      </c>
      <c r="D86" s="59"/>
      <c r="E86" s="25" t="s">
        <v>46</v>
      </c>
      <c r="F86" s="25" t="s">
        <v>47</v>
      </c>
      <c r="G86" s="25" t="s">
        <v>48</v>
      </c>
      <c r="H86" s="7"/>
    </row>
    <row r="87" spans="2:8" x14ac:dyDescent="0.25">
      <c r="B87" s="4"/>
      <c r="C87" s="53" t="s">
        <v>63</v>
      </c>
      <c r="D87" s="53"/>
      <c r="E87" s="29">
        <v>0</v>
      </c>
      <c r="F87" s="32">
        <v>25</v>
      </c>
      <c r="G87" s="27">
        <f t="shared" ref="G87:G104" si="1">E87*F87</f>
        <v>0</v>
      </c>
      <c r="H87" s="7"/>
    </row>
    <row r="88" spans="2:8" x14ac:dyDescent="0.25">
      <c r="B88" s="4"/>
      <c r="C88" s="53" t="s">
        <v>64</v>
      </c>
      <c r="D88" s="53"/>
      <c r="E88" s="29">
        <v>0</v>
      </c>
      <c r="F88" s="32">
        <v>25</v>
      </c>
      <c r="G88" s="27">
        <f t="shared" si="1"/>
        <v>0</v>
      </c>
      <c r="H88" s="7"/>
    </row>
    <row r="89" spans="2:8" x14ac:dyDescent="0.25">
      <c r="B89" s="4"/>
      <c r="C89" s="53" t="s">
        <v>65</v>
      </c>
      <c r="D89" s="53"/>
      <c r="E89" s="29">
        <v>0</v>
      </c>
      <c r="F89" s="32">
        <v>75</v>
      </c>
      <c r="G89" s="27">
        <f t="shared" si="1"/>
        <v>0</v>
      </c>
      <c r="H89" s="7"/>
    </row>
    <row r="90" spans="2:8" x14ac:dyDescent="0.25">
      <c r="B90" s="4"/>
      <c r="C90" s="53" t="s">
        <v>66</v>
      </c>
      <c r="D90" s="53"/>
      <c r="E90" s="29">
        <v>0</v>
      </c>
      <c r="F90" s="32">
        <v>75</v>
      </c>
      <c r="G90" s="27">
        <f t="shared" si="1"/>
        <v>0</v>
      </c>
      <c r="H90" s="7"/>
    </row>
    <row r="91" spans="2:8" x14ac:dyDescent="0.25">
      <c r="B91" s="4"/>
      <c r="C91" s="53" t="s">
        <v>67</v>
      </c>
      <c r="D91" s="53"/>
      <c r="E91" s="29">
        <v>0</v>
      </c>
      <c r="F91" s="32">
        <v>75</v>
      </c>
      <c r="G91" s="27">
        <f t="shared" si="1"/>
        <v>0</v>
      </c>
      <c r="H91" s="7"/>
    </row>
    <row r="92" spans="2:8" x14ac:dyDescent="0.25">
      <c r="B92" s="4"/>
      <c r="C92" s="53" t="s">
        <v>68</v>
      </c>
      <c r="D92" s="53"/>
      <c r="E92" s="29"/>
      <c r="F92" s="32">
        <v>12</v>
      </c>
      <c r="G92" s="27">
        <f t="shared" si="1"/>
        <v>0</v>
      </c>
      <c r="H92" s="7"/>
    </row>
    <row r="93" spans="2:8" x14ac:dyDescent="0.25">
      <c r="B93" s="4"/>
      <c r="C93" s="53" t="s">
        <v>69</v>
      </c>
      <c r="D93" s="53"/>
      <c r="E93" s="29">
        <v>0</v>
      </c>
      <c r="F93" s="32">
        <v>25</v>
      </c>
      <c r="G93" s="27">
        <f t="shared" si="1"/>
        <v>0</v>
      </c>
      <c r="H93" s="7"/>
    </row>
    <row r="94" spans="2:8" x14ac:dyDescent="0.25">
      <c r="B94" s="4"/>
      <c r="C94" s="53" t="s">
        <v>70</v>
      </c>
      <c r="D94" s="53"/>
      <c r="E94" s="29">
        <v>0</v>
      </c>
      <c r="F94" s="32">
        <v>12</v>
      </c>
      <c r="G94" s="27">
        <f t="shared" si="1"/>
        <v>0</v>
      </c>
      <c r="H94" s="7"/>
    </row>
    <row r="95" spans="2:8" x14ac:dyDescent="0.25">
      <c r="B95" s="4"/>
      <c r="C95" s="53" t="s">
        <v>71</v>
      </c>
      <c r="D95" s="53"/>
      <c r="E95" s="29">
        <v>0</v>
      </c>
      <c r="F95" s="32">
        <v>100</v>
      </c>
      <c r="G95" s="27">
        <f t="shared" si="1"/>
        <v>0</v>
      </c>
      <c r="H95" s="7"/>
    </row>
    <row r="96" spans="2:8" x14ac:dyDescent="0.25">
      <c r="B96" s="4"/>
      <c r="C96" s="53" t="s">
        <v>72</v>
      </c>
      <c r="D96" s="53"/>
      <c r="E96" s="29">
        <v>0</v>
      </c>
      <c r="F96" s="32">
        <v>25</v>
      </c>
      <c r="G96" s="27">
        <f t="shared" si="1"/>
        <v>0</v>
      </c>
      <c r="H96" s="7"/>
    </row>
    <row r="97" spans="2:8" x14ac:dyDescent="0.25">
      <c r="B97" s="4"/>
      <c r="C97" s="53" t="s">
        <v>73</v>
      </c>
      <c r="D97" s="53"/>
      <c r="E97" s="29">
        <v>0</v>
      </c>
      <c r="F97" s="32">
        <v>50</v>
      </c>
      <c r="G97" s="27">
        <f t="shared" si="1"/>
        <v>0</v>
      </c>
      <c r="H97" s="7"/>
    </row>
    <row r="98" spans="2:8" x14ac:dyDescent="0.25">
      <c r="B98" s="4"/>
      <c r="C98" s="53" t="s">
        <v>74</v>
      </c>
      <c r="D98" s="53"/>
      <c r="E98" s="29">
        <v>0</v>
      </c>
      <c r="F98" s="32">
        <v>25</v>
      </c>
      <c r="G98" s="27">
        <f t="shared" si="1"/>
        <v>0</v>
      </c>
      <c r="H98" s="7"/>
    </row>
    <row r="99" spans="2:8" x14ac:dyDescent="0.25">
      <c r="B99" s="4"/>
      <c r="C99" s="53" t="s">
        <v>75</v>
      </c>
      <c r="D99" s="53"/>
      <c r="E99" s="29">
        <v>0</v>
      </c>
      <c r="F99" s="32">
        <v>25</v>
      </c>
      <c r="G99" s="27">
        <f t="shared" si="1"/>
        <v>0</v>
      </c>
      <c r="H99" s="7"/>
    </row>
    <row r="100" spans="2:8" x14ac:dyDescent="0.25">
      <c r="B100" s="4"/>
      <c r="C100" s="53" t="s">
        <v>76</v>
      </c>
      <c r="D100" s="53"/>
      <c r="E100" s="29">
        <v>0</v>
      </c>
      <c r="F100" s="32">
        <v>25</v>
      </c>
      <c r="G100" s="27">
        <f t="shared" si="1"/>
        <v>0</v>
      </c>
      <c r="H100" s="7"/>
    </row>
    <row r="101" spans="2:8" x14ac:dyDescent="0.25">
      <c r="B101" s="4"/>
      <c r="C101" s="53" t="s">
        <v>77</v>
      </c>
      <c r="D101" s="53"/>
      <c r="E101" s="29">
        <v>0</v>
      </c>
      <c r="F101" s="32">
        <v>25</v>
      </c>
      <c r="G101" s="27">
        <f t="shared" si="1"/>
        <v>0</v>
      </c>
      <c r="H101" s="7"/>
    </row>
    <row r="102" spans="2:8" x14ac:dyDescent="0.25">
      <c r="B102" s="4"/>
      <c r="C102" s="53" t="s">
        <v>78</v>
      </c>
      <c r="D102" s="53"/>
      <c r="E102" s="29">
        <v>0</v>
      </c>
      <c r="F102" s="32">
        <v>50</v>
      </c>
      <c r="G102" s="27">
        <f t="shared" si="1"/>
        <v>0</v>
      </c>
      <c r="H102" s="7"/>
    </row>
    <row r="103" spans="2:8" hidden="1" x14ac:dyDescent="0.25">
      <c r="B103" s="4"/>
      <c r="C103" s="53"/>
      <c r="D103" s="53"/>
      <c r="E103" s="31">
        <v>0</v>
      </c>
      <c r="F103" s="30">
        <v>0</v>
      </c>
      <c r="G103" s="27">
        <f t="shared" si="1"/>
        <v>0</v>
      </c>
      <c r="H103" s="7"/>
    </row>
    <row r="104" spans="2:8" hidden="1" x14ac:dyDescent="0.25">
      <c r="B104" s="4"/>
      <c r="C104" s="53"/>
      <c r="D104" s="53"/>
      <c r="E104" s="31">
        <v>0</v>
      </c>
      <c r="F104" s="30">
        <v>0</v>
      </c>
      <c r="G104" s="27">
        <f t="shared" si="1"/>
        <v>0</v>
      </c>
      <c r="H104" s="7"/>
    </row>
    <row r="105" spans="2:8" x14ac:dyDescent="0.25">
      <c r="B105" s="4"/>
      <c r="C105" s="19"/>
      <c r="D105" s="14"/>
      <c r="E105" s="14"/>
      <c r="F105" s="20" t="s">
        <v>39</v>
      </c>
      <c r="G105" s="27">
        <f>SUM(G87:G104)</f>
        <v>0</v>
      </c>
      <c r="H105" s="7"/>
    </row>
    <row r="106" spans="2:8" x14ac:dyDescent="0.25">
      <c r="B106" s="4"/>
      <c r="C106" s="19"/>
      <c r="D106" s="14"/>
      <c r="E106" s="14"/>
      <c r="F106" s="14"/>
      <c r="G106" s="14"/>
      <c r="H106" s="7"/>
    </row>
    <row r="107" spans="2:8" x14ac:dyDescent="0.25">
      <c r="B107" s="4"/>
      <c r="C107" s="15" t="s">
        <v>79</v>
      </c>
      <c r="D107" s="54" t="s">
        <v>26</v>
      </c>
      <c r="E107" s="54"/>
      <c r="F107" s="54"/>
      <c r="G107" s="54"/>
      <c r="H107" s="7"/>
    </row>
    <row r="108" spans="2:8" ht="29.45" customHeight="1" x14ac:dyDescent="0.25">
      <c r="B108" s="4"/>
      <c r="C108" s="55" t="s">
        <v>44</v>
      </c>
      <c r="D108" s="56"/>
      <c r="E108" s="56"/>
      <c r="F108" s="56"/>
      <c r="G108" s="56"/>
      <c r="H108" s="7"/>
    </row>
    <row r="109" spans="2:8" x14ac:dyDescent="0.25">
      <c r="B109" s="4"/>
      <c r="C109" s="57" t="s">
        <v>80</v>
      </c>
      <c r="D109" s="58"/>
      <c r="E109" s="25" t="s">
        <v>81</v>
      </c>
      <c r="F109" s="25" t="s">
        <v>82</v>
      </c>
      <c r="G109" s="25" t="s">
        <v>48</v>
      </c>
      <c r="H109" s="7"/>
    </row>
    <row r="110" spans="2:8" x14ac:dyDescent="0.25">
      <c r="B110" s="4"/>
      <c r="C110" s="42" t="s">
        <v>83</v>
      </c>
      <c r="D110" s="43"/>
      <c r="E110" s="29">
        <v>0</v>
      </c>
      <c r="F110" s="32">
        <v>500</v>
      </c>
      <c r="G110" s="27">
        <f t="shared" ref="G110:G111" si="2">E110*F110</f>
        <v>0</v>
      </c>
      <c r="H110" s="7"/>
    </row>
    <row r="111" spans="2:8" x14ac:dyDescent="0.25">
      <c r="B111" s="4"/>
      <c r="C111" s="42" t="s">
        <v>84</v>
      </c>
      <c r="D111" s="43"/>
      <c r="E111" s="29">
        <v>0</v>
      </c>
      <c r="F111" s="32">
        <v>12</v>
      </c>
      <c r="G111" s="27">
        <f t="shared" si="2"/>
        <v>0</v>
      </c>
      <c r="H111" s="7"/>
    </row>
    <row r="112" spans="2:8" x14ac:dyDescent="0.25">
      <c r="B112" s="4"/>
      <c r="C112" s="42" t="s">
        <v>85</v>
      </c>
      <c r="D112" s="43"/>
      <c r="E112" s="41">
        <v>0</v>
      </c>
      <c r="F112" s="40">
        <v>300000</v>
      </c>
      <c r="G112" s="27">
        <f>E112*F112</f>
        <v>0</v>
      </c>
      <c r="H112" s="7"/>
    </row>
    <row r="113" spans="2:8" x14ac:dyDescent="0.25">
      <c r="B113" s="4"/>
      <c r="C113" s="19"/>
      <c r="D113" s="14"/>
      <c r="E113" s="14"/>
      <c r="F113" s="20" t="s">
        <v>39</v>
      </c>
      <c r="G113" s="27">
        <f>SUM(G110:G112)</f>
        <v>0</v>
      </c>
      <c r="H113" s="7"/>
    </row>
    <row r="114" spans="2:8" ht="20.45" hidden="1" customHeight="1" x14ac:dyDescent="0.25">
      <c r="B114" s="4"/>
      <c r="C114" s="53" t="s">
        <v>86</v>
      </c>
      <c r="D114" s="53"/>
      <c r="E114" s="31">
        <v>0</v>
      </c>
      <c r="F114" s="30">
        <v>7</v>
      </c>
      <c r="G114" s="33">
        <f t="shared" ref="G114:G116" si="3">E114*F114</f>
        <v>0</v>
      </c>
      <c r="H114" s="7"/>
    </row>
    <row r="115" spans="2:8" ht="32.450000000000003" hidden="1" customHeight="1" x14ac:dyDescent="0.25">
      <c r="B115" s="4"/>
      <c r="C115" s="53"/>
      <c r="D115" s="53"/>
      <c r="E115" s="31">
        <v>0</v>
      </c>
      <c r="F115" s="30">
        <v>0</v>
      </c>
      <c r="G115" s="33">
        <f t="shared" si="3"/>
        <v>0</v>
      </c>
      <c r="H115" s="7"/>
    </row>
    <row r="116" spans="2:8" ht="30.95" hidden="1" customHeight="1" x14ac:dyDescent="0.25">
      <c r="B116" s="4"/>
      <c r="C116" s="53"/>
      <c r="D116" s="53"/>
      <c r="E116" s="31">
        <v>0</v>
      </c>
      <c r="F116" s="30">
        <v>0</v>
      </c>
      <c r="G116" s="33">
        <f t="shared" si="3"/>
        <v>0</v>
      </c>
      <c r="H116" s="7"/>
    </row>
    <row r="117" spans="2:8" ht="36" hidden="1" customHeight="1" x14ac:dyDescent="0.25">
      <c r="B117" s="4"/>
      <c r="C117" s="19"/>
      <c r="D117" s="14"/>
      <c r="E117" s="14"/>
      <c r="F117" s="20" t="s">
        <v>39</v>
      </c>
      <c r="G117" s="33">
        <f>SUM(G110:G116)</f>
        <v>0</v>
      </c>
      <c r="H117" s="7"/>
    </row>
    <row r="118" spans="2:8" ht="65.099999999999994" hidden="1" customHeight="1" x14ac:dyDescent="0.25">
      <c r="B118" s="4"/>
      <c r="C118" s="19"/>
      <c r="D118" s="14"/>
      <c r="E118" s="14"/>
      <c r="F118" s="14"/>
      <c r="G118" s="14"/>
      <c r="H118" s="7"/>
    </row>
    <row r="119" spans="2:8" ht="42.95" hidden="1" customHeight="1" x14ac:dyDescent="0.25">
      <c r="B119" s="4"/>
      <c r="C119" s="24" t="s">
        <v>87</v>
      </c>
      <c r="D119" s="54" t="s">
        <v>88</v>
      </c>
      <c r="E119" s="54"/>
      <c r="F119" s="54"/>
      <c r="G119" s="54"/>
      <c r="H119" s="7"/>
    </row>
    <row r="120" spans="2:8" ht="30.95" hidden="1" customHeight="1" x14ac:dyDescent="0.25">
      <c r="B120" s="4"/>
      <c r="C120" s="55" t="s">
        <v>89</v>
      </c>
      <c r="D120" s="55"/>
      <c r="E120" s="55"/>
      <c r="F120" s="55"/>
      <c r="G120" s="55"/>
      <c r="H120" s="7"/>
    </row>
    <row r="121" spans="2:8" ht="32.450000000000003" hidden="1" customHeight="1" x14ac:dyDescent="0.25">
      <c r="B121" s="4"/>
      <c r="C121" s="24" t="s">
        <v>90</v>
      </c>
      <c r="D121" s="44" t="s">
        <v>15</v>
      </c>
      <c r="E121" s="45"/>
      <c r="F121" s="46"/>
      <c r="G121" s="25" t="s">
        <v>32</v>
      </c>
      <c r="H121" s="7"/>
    </row>
    <row r="122" spans="2:8" ht="24.95" hidden="1" customHeight="1" x14ac:dyDescent="0.25">
      <c r="B122" s="4"/>
      <c r="C122" s="28" t="s">
        <v>91</v>
      </c>
      <c r="D122" s="47" t="s">
        <v>85</v>
      </c>
      <c r="E122" s="48"/>
      <c r="F122" s="49"/>
      <c r="G122" s="34">
        <v>0</v>
      </c>
      <c r="H122" s="7"/>
    </row>
    <row r="123" spans="2:8" ht="40.5" hidden="1" customHeight="1" x14ac:dyDescent="0.25">
      <c r="B123" s="4"/>
      <c r="C123" s="28" t="s">
        <v>92</v>
      </c>
      <c r="D123" s="47" t="s">
        <v>93</v>
      </c>
      <c r="E123" s="47"/>
      <c r="F123" s="47"/>
      <c r="G123" s="34">
        <v>0</v>
      </c>
      <c r="H123" s="7"/>
    </row>
    <row r="124" spans="2:8" ht="48" hidden="1" customHeight="1" x14ac:dyDescent="0.25">
      <c r="B124" s="4"/>
      <c r="C124" s="28" t="s">
        <v>94</v>
      </c>
      <c r="D124" s="50"/>
      <c r="E124" s="51"/>
      <c r="F124" s="52"/>
      <c r="G124" s="34">
        <v>0</v>
      </c>
      <c r="H124" s="7"/>
    </row>
    <row r="125" spans="2:8" ht="65.45" hidden="1" customHeight="1" x14ac:dyDescent="0.25">
      <c r="B125" s="4"/>
      <c r="C125" s="28" t="s">
        <v>95</v>
      </c>
      <c r="D125" s="50"/>
      <c r="E125" s="51"/>
      <c r="F125" s="52"/>
      <c r="G125" s="34">
        <v>0</v>
      </c>
      <c r="H125" s="7"/>
    </row>
    <row r="126" spans="2:8" ht="59.45" hidden="1" customHeight="1" x14ac:dyDescent="0.25">
      <c r="B126" s="4"/>
      <c r="C126" s="14"/>
      <c r="D126" s="14"/>
      <c r="E126" s="14"/>
      <c r="F126" s="20" t="s">
        <v>39</v>
      </c>
      <c r="G126" s="33">
        <f>SUM(G122:G125)</f>
        <v>0</v>
      </c>
      <c r="H126" s="7"/>
    </row>
    <row r="127" spans="2:8" ht="41.45" hidden="1" customHeight="1" x14ac:dyDescent="0.25">
      <c r="B127" s="4"/>
      <c r="C127" s="19"/>
      <c r="D127" s="14"/>
      <c r="E127" s="14"/>
      <c r="F127" s="14"/>
      <c r="G127" s="14"/>
      <c r="H127" s="7"/>
    </row>
    <row r="128" spans="2:8" ht="117" hidden="1" customHeight="1" x14ac:dyDescent="0.25">
      <c r="B128" s="4"/>
      <c r="C128" s="19"/>
      <c r="D128" s="14"/>
      <c r="E128" s="14"/>
      <c r="F128" s="14"/>
      <c r="G128" s="14"/>
      <c r="H128" s="7"/>
    </row>
    <row r="129" spans="2:8" ht="15.75" thickBot="1" x14ac:dyDescent="0.3">
      <c r="B129" s="35"/>
      <c r="C129" s="36"/>
      <c r="D129" s="37"/>
      <c r="E129" s="37"/>
      <c r="F129" s="37"/>
      <c r="G129" s="37"/>
      <c r="H129" s="38"/>
    </row>
    <row r="130" spans="2:8" x14ac:dyDescent="0.25">
      <c r="C130" s="39"/>
    </row>
    <row r="131" spans="2:8" x14ac:dyDescent="0.25">
      <c r="C131" s="39"/>
    </row>
    <row r="132" spans="2:8" x14ac:dyDescent="0.25">
      <c r="C132" s="39"/>
    </row>
    <row r="133" spans="2:8" x14ac:dyDescent="0.25">
      <c r="C133" s="39"/>
    </row>
    <row r="134" spans="2:8" x14ac:dyDescent="0.25">
      <c r="C134" s="39"/>
    </row>
    <row r="135" spans="2:8" x14ac:dyDescent="0.25">
      <c r="C135" s="39"/>
    </row>
    <row r="136" spans="2:8" x14ac:dyDescent="0.25">
      <c r="C136" s="39"/>
    </row>
    <row r="137" spans="2:8" x14ac:dyDescent="0.25">
      <c r="C137" s="39"/>
    </row>
    <row r="138" spans="2:8" x14ac:dyDescent="0.25">
      <c r="C138" s="39"/>
    </row>
    <row r="139" spans="2:8" x14ac:dyDescent="0.25">
      <c r="C139" s="39"/>
    </row>
    <row r="140" spans="2:8" x14ac:dyDescent="0.25">
      <c r="C140" s="39"/>
    </row>
    <row r="141" spans="2:8" x14ac:dyDescent="0.25">
      <c r="C141" s="39"/>
    </row>
    <row r="142" spans="2:8" x14ac:dyDescent="0.25">
      <c r="C142" s="39"/>
    </row>
    <row r="143" spans="2:8" x14ac:dyDescent="0.25">
      <c r="C143" s="39"/>
    </row>
    <row r="144" spans="2:8" x14ac:dyDescent="0.25">
      <c r="C144" s="39"/>
    </row>
    <row r="145" spans="3:3" x14ac:dyDescent="0.25">
      <c r="C145" s="39"/>
    </row>
    <row r="146" spans="3:3" x14ac:dyDescent="0.25">
      <c r="C146" s="39"/>
    </row>
    <row r="147" spans="3:3" x14ac:dyDescent="0.25">
      <c r="C147" s="39"/>
    </row>
    <row r="148" spans="3:3" x14ac:dyDescent="0.25">
      <c r="C148" s="39"/>
    </row>
    <row r="149" spans="3:3" x14ac:dyDescent="0.25">
      <c r="C149" s="39"/>
    </row>
    <row r="150" spans="3:3" x14ac:dyDescent="0.25">
      <c r="C150" s="39"/>
    </row>
    <row r="151" spans="3:3" x14ac:dyDescent="0.25">
      <c r="C151" s="39"/>
    </row>
    <row r="152" spans="3:3" x14ac:dyDescent="0.25">
      <c r="C152" s="39"/>
    </row>
    <row r="153" spans="3:3" x14ac:dyDescent="0.25">
      <c r="C153" s="39"/>
    </row>
    <row r="154" spans="3:3" x14ac:dyDescent="0.25">
      <c r="C154" s="39"/>
    </row>
    <row r="155" spans="3:3" x14ac:dyDescent="0.25">
      <c r="C155" s="39"/>
    </row>
    <row r="156" spans="3:3" x14ac:dyDescent="0.25">
      <c r="C156" s="39"/>
    </row>
    <row r="157" spans="3:3" x14ac:dyDescent="0.25">
      <c r="C157" s="39"/>
    </row>
    <row r="158" spans="3:3" x14ac:dyDescent="0.25">
      <c r="C158" s="39"/>
    </row>
    <row r="159" spans="3:3" x14ac:dyDescent="0.25">
      <c r="C159" s="39"/>
    </row>
    <row r="160" spans="3:3" x14ac:dyDescent="0.25">
      <c r="C160" s="39"/>
    </row>
    <row r="161" spans="3:3" x14ac:dyDescent="0.25">
      <c r="C161" s="39"/>
    </row>
    <row r="162" spans="3:3" x14ac:dyDescent="0.25">
      <c r="C162" s="39"/>
    </row>
    <row r="163" spans="3:3" x14ac:dyDescent="0.25">
      <c r="C163" s="39"/>
    </row>
    <row r="164" spans="3:3" x14ac:dyDescent="0.25">
      <c r="C164" s="39"/>
    </row>
    <row r="165" spans="3:3" x14ac:dyDescent="0.25">
      <c r="C165" s="39"/>
    </row>
    <row r="166" spans="3:3" x14ac:dyDescent="0.25">
      <c r="C166" s="39"/>
    </row>
    <row r="167" spans="3:3" x14ac:dyDescent="0.25">
      <c r="C167" s="39"/>
    </row>
    <row r="168" spans="3:3" x14ac:dyDescent="0.25">
      <c r="C168" s="39"/>
    </row>
    <row r="169" spans="3:3" x14ac:dyDescent="0.25">
      <c r="C169" s="39"/>
    </row>
    <row r="170" spans="3:3" x14ac:dyDescent="0.25">
      <c r="C170" s="39"/>
    </row>
  </sheetData>
  <protectedRanges>
    <protectedRange sqref="E110:E112" name="Område6"/>
    <protectedRange sqref="E72:E79" name="Område4"/>
    <protectedRange sqref="G30:G53" name="Område2"/>
    <protectedRange sqref="D12" name="Område1"/>
    <protectedRange sqref="E61:E63" name="Område3"/>
    <protectedRange sqref="E87:E102" name="Område5"/>
  </protectedRanges>
  <mergeCells count="104">
    <mergeCell ref="E4:F4"/>
    <mergeCell ref="G4:G7"/>
    <mergeCell ref="E5:F5"/>
    <mergeCell ref="E6:F6"/>
    <mergeCell ref="E7:F7"/>
    <mergeCell ref="C9:D9"/>
    <mergeCell ref="C77:D77"/>
    <mergeCell ref="C73:D73"/>
    <mergeCell ref="D21:F21"/>
    <mergeCell ref="D22:F22"/>
    <mergeCell ref="D27:G27"/>
    <mergeCell ref="C28:G28"/>
    <mergeCell ref="C29:F29"/>
    <mergeCell ref="D15:G15"/>
    <mergeCell ref="C16:G16"/>
    <mergeCell ref="D17:F17"/>
    <mergeCell ref="D18:F18"/>
    <mergeCell ref="D19:F19"/>
    <mergeCell ref="D20:F20"/>
    <mergeCell ref="C36:F36"/>
    <mergeCell ref="C37:F37"/>
    <mergeCell ref="C38:F38"/>
    <mergeCell ref="D11:F11"/>
    <mergeCell ref="D12:F12"/>
    <mergeCell ref="C39:F39"/>
    <mergeCell ref="C40:F40"/>
    <mergeCell ref="C41:F41"/>
    <mergeCell ref="C30:F30"/>
    <mergeCell ref="C31:F31"/>
    <mergeCell ref="C32:F32"/>
    <mergeCell ref="C33:F33"/>
    <mergeCell ref="C34:F34"/>
    <mergeCell ref="C35:F35"/>
    <mergeCell ref="C48:F48"/>
    <mergeCell ref="C49:F49"/>
    <mergeCell ref="C50:F50"/>
    <mergeCell ref="C51:F51"/>
    <mergeCell ref="C52:F52"/>
    <mergeCell ref="C53:F53"/>
    <mergeCell ref="C42:F42"/>
    <mergeCell ref="C43:F43"/>
    <mergeCell ref="C44:F44"/>
    <mergeCell ref="C45:F45"/>
    <mergeCell ref="C46:F46"/>
    <mergeCell ref="C47:F47"/>
    <mergeCell ref="C62:D62"/>
    <mergeCell ref="C63:D63"/>
    <mergeCell ref="C64:D64"/>
    <mergeCell ref="C65:D65"/>
    <mergeCell ref="D69:G69"/>
    <mergeCell ref="C70:G70"/>
    <mergeCell ref="D56:G56"/>
    <mergeCell ref="C57:G57"/>
    <mergeCell ref="D58:G58"/>
    <mergeCell ref="C59:G59"/>
    <mergeCell ref="C60:D60"/>
    <mergeCell ref="C61:D61"/>
    <mergeCell ref="C67:G67"/>
    <mergeCell ref="C79:D79"/>
    <mergeCell ref="C80:D80"/>
    <mergeCell ref="C81:D81"/>
    <mergeCell ref="D84:G84"/>
    <mergeCell ref="C85:G85"/>
    <mergeCell ref="C86:D86"/>
    <mergeCell ref="C71:D71"/>
    <mergeCell ref="C72:D72"/>
    <mergeCell ref="C74:D74"/>
    <mergeCell ref="C75:D75"/>
    <mergeCell ref="C76:D76"/>
    <mergeCell ref="C78:D78"/>
    <mergeCell ref="C93:D93"/>
    <mergeCell ref="C94:D94"/>
    <mergeCell ref="C95:D95"/>
    <mergeCell ref="C96:D96"/>
    <mergeCell ref="C97:D97"/>
    <mergeCell ref="C98:D98"/>
    <mergeCell ref="C87:D87"/>
    <mergeCell ref="C88:D88"/>
    <mergeCell ref="C89:D89"/>
    <mergeCell ref="C90:D90"/>
    <mergeCell ref="C91:D91"/>
    <mergeCell ref="C92:D92"/>
    <mergeCell ref="D107:G107"/>
    <mergeCell ref="C108:G108"/>
    <mergeCell ref="C109:D109"/>
    <mergeCell ref="C110:D110"/>
    <mergeCell ref="C111:D111"/>
    <mergeCell ref="C99:D99"/>
    <mergeCell ref="C100:D100"/>
    <mergeCell ref="C101:D101"/>
    <mergeCell ref="C102:D102"/>
    <mergeCell ref="C103:D103"/>
    <mergeCell ref="C104:D104"/>
    <mergeCell ref="C112:D112"/>
    <mergeCell ref="D121:F121"/>
    <mergeCell ref="D122:F122"/>
    <mergeCell ref="D123:F123"/>
    <mergeCell ref="D124:F124"/>
    <mergeCell ref="D125:F125"/>
    <mergeCell ref="C114:D114"/>
    <mergeCell ref="C115:D115"/>
    <mergeCell ref="C116:D116"/>
    <mergeCell ref="D119:G119"/>
    <mergeCell ref="C120:G120"/>
  </mergeCells>
  <dataValidations count="1">
    <dataValidation type="list" allowBlank="1" showInputMessage="1" showErrorMessage="1" sqref="D13" xr:uid="{7148DFA0-32E3-4248-9EAC-40BFACC56BF0}">
      <formula1>"NS 8405, NS 8407"</formula1>
    </dataValidation>
  </dataValidations>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fbba5a-6ebb-4df4-a839-b53275c80e0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50972317F3670438DF0AFA965A3880B" ma:contentTypeVersion="9" ma:contentTypeDescription="Opprett et nytt dokument." ma:contentTypeScope="" ma:versionID="0f48cb5579ab1038e3b3492dca2e67b2">
  <xsd:schema xmlns:xsd="http://www.w3.org/2001/XMLSchema" xmlns:xs="http://www.w3.org/2001/XMLSchema" xmlns:p="http://schemas.microsoft.com/office/2006/metadata/properties" xmlns:ns2="d6fbba5a-6ebb-4df4-a839-b53275c80e06" targetNamespace="http://schemas.microsoft.com/office/2006/metadata/properties" ma:root="true" ma:fieldsID="428fa126aa640d476385ed38188ea7ca" ns2:_="">
    <xsd:import namespace="d6fbba5a-6ebb-4df4-a839-b53275c80e0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fbba5a-6ebb-4df4-a839-b53275c80e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4a455882-e798-4864-814b-01eb1210ded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FE5CFB-97EF-42E1-A0EE-C626782817FE}">
  <ds:schemaRefs>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7bcd5bc5-59be-4312-a851-5e0555941671"/>
    <ds:schemaRef ds:uri="http://www.w3.org/XML/1998/namespace"/>
    <ds:schemaRef ds:uri="http://schemas.openxmlformats.org/package/2006/metadata/core-properties"/>
    <ds:schemaRef ds:uri="de202c2f-d423-4372-9a74-a65ce2d776eb"/>
    <ds:schemaRef ds:uri="http://purl.org/dc/terms/"/>
  </ds:schemaRefs>
</ds:datastoreItem>
</file>

<file path=customXml/itemProps2.xml><?xml version="1.0" encoding="utf-8"?>
<ds:datastoreItem xmlns:ds="http://schemas.openxmlformats.org/officeDocument/2006/customXml" ds:itemID="{4080D5B2-26BF-4DA0-A41D-D5473FC5729D}">
  <ds:schemaRefs>
    <ds:schemaRef ds:uri="http://schemas.microsoft.com/sharepoint/v3/contenttype/forms"/>
  </ds:schemaRefs>
</ds:datastoreItem>
</file>

<file path=customXml/itemProps3.xml><?xml version="1.0" encoding="utf-8"?>
<ds:datastoreItem xmlns:ds="http://schemas.openxmlformats.org/officeDocument/2006/customXml" ds:itemID="{7FDBC123-C5F3-46EA-9CE0-B9D2D1E7D6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Kjær</dc:creator>
  <cp:keywords/>
  <dc:description/>
  <cp:lastModifiedBy>Roar Santi Grindvold</cp:lastModifiedBy>
  <cp:revision/>
  <dcterms:created xsi:type="dcterms:W3CDTF">2025-10-15T15:14:38Z</dcterms:created>
  <dcterms:modified xsi:type="dcterms:W3CDTF">2026-07-06T10:40:48Z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0x010100D50972317F3670438DF0AFA965A3880B</vt:lpwstr>
  </property>
  <property fmtid="{D5CDD505-2E9C-101B-9397-08002B2CF9AE}" pid="3" name="MediaServiceImageTags">
    <vt:lpwstr/>
  </property>
  <property fmtid="{D5CDD505-2E9C-101B-9397-08002B2CF9AE}" pid="4" name="Order">
    <vt:r8>158700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GtProjectPhase">
    <vt:lpwstr/>
  </property>
  <property fmtid="{D5CDD505-2E9C-101B-9397-08002B2CF9AE}" pid="12" name="_SourceUrl">
    <vt:lpwstr/>
  </property>
  <property fmtid="{D5CDD505-2E9C-101B-9397-08002B2CF9AE}" pid="13" name="_SharedFileIndex">
    <vt:lpwstr/>
  </property>
</Properties>
</file>